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J90" i="5"/>
  <c r="P90" i="5" s="1"/>
  <c r="Z90" i="5"/>
  <c r="Y90" i="5"/>
  <c r="X90" i="5"/>
  <c r="W90" i="5"/>
  <c r="L89" i="5"/>
  <c r="G89" i="5"/>
  <c r="E89" i="5"/>
  <c r="K88" i="5"/>
  <c r="J88" i="5"/>
  <c r="R88" i="5"/>
  <c r="H88" i="5"/>
  <c r="G90" i="5" s="1"/>
  <c r="O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O82" i="5"/>
  <c r="L82" i="5"/>
  <c r="Q82" i="5" s="1"/>
  <c r="G82" i="5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L69" i="5"/>
  <c r="Q69" i="5" s="1"/>
  <c r="G69" i="5"/>
  <c r="O69" i="5" s="1"/>
  <c r="G92" i="5" s="1"/>
  <c r="Z69" i="5"/>
  <c r="Y69" i="5"/>
  <c r="X69" i="5"/>
  <c r="W69" i="5"/>
  <c r="L68" i="5"/>
  <c r="G68" i="5"/>
  <c r="E68" i="5"/>
  <c r="K67" i="5"/>
  <c r="J69" i="5" s="1"/>
  <c r="P69" i="5" s="1"/>
  <c r="J67" i="5"/>
  <c r="R67" i="5"/>
  <c r="H67" i="5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Q59" i="5"/>
  <c r="L61" i="5" s="1"/>
  <c r="L59" i="5"/>
  <c r="J59" i="5"/>
  <c r="P59" i="5" s="1"/>
  <c r="J61" i="5" s="1"/>
  <c r="Z59" i="5"/>
  <c r="X59" i="5"/>
  <c r="W59" i="5"/>
  <c r="K58" i="5"/>
  <c r="J58" i="5"/>
  <c r="H58" i="5"/>
  <c r="G59" i="5" s="1"/>
  <c r="O59" i="5" s="1"/>
  <c r="G61" i="5" s="1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G30" i="5" s="1"/>
  <c r="Y51" i="5"/>
  <c r="W51" i="5"/>
  <c r="G27" i="5" s="1"/>
  <c r="L50" i="5"/>
  <c r="G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47" i="5"/>
  <c r="H47" i="5"/>
  <c r="G47" i="5"/>
  <c r="F47" i="5"/>
  <c r="K46" i="5"/>
  <c r="J51" i="5" s="1"/>
  <c r="P51" i="5" s="1"/>
  <c r="J46" i="5"/>
  <c r="R46" i="5"/>
  <c r="G32" i="5" s="1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L53" i="5" l="1"/>
  <c r="L96" i="5"/>
  <c r="J92" i="5"/>
  <c r="J53" i="5"/>
  <c r="J96" i="5"/>
  <c r="L92" i="5"/>
  <c r="Y59" i="5"/>
  <c r="G29" i="5" s="1"/>
  <c r="G51" i="5"/>
  <c r="O51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D28" i="1"/>
  <c r="CR28" i="1" s="1"/>
  <c r="Q28" i="1" s="1"/>
  <c r="AD31" i="1" s="1"/>
  <c r="AE28" i="1"/>
  <c r="AF28" i="1"/>
  <c r="AG28" i="1"/>
  <c r="CU28" i="1" s="1"/>
  <c r="T28" i="1" s="1"/>
  <c r="AH28" i="1"/>
  <c r="CV28" i="1" s="1"/>
  <c r="U28" i="1" s="1"/>
  <c r="AI28" i="1"/>
  <c r="AJ28" i="1"/>
  <c r="CS28" i="1"/>
  <c r="R28" i="1" s="1"/>
  <c r="CT28" i="1"/>
  <c r="S28" i="1" s="1"/>
  <c r="CW28" i="1"/>
  <c r="V28" i="1" s="1"/>
  <c r="CX28" i="1"/>
  <c r="W28" i="1" s="1"/>
  <c r="FR28" i="1"/>
  <c r="GL28" i="1"/>
  <c r="GN28" i="1"/>
  <c r="GP28" i="1"/>
  <c r="GV28" i="1"/>
  <c r="HC28" i="1"/>
  <c r="GX28" i="1" s="1"/>
  <c r="C29" i="1"/>
  <c r="D29" i="1"/>
  <c r="AC29" i="1"/>
  <c r="AB29" i="1" s="1"/>
  <c r="AD29" i="1"/>
  <c r="CR29" i="1" s="1"/>
  <c r="Q29" i="1" s="1"/>
  <c r="AE29" i="1"/>
  <c r="CS29" i="1" s="1"/>
  <c r="R29" i="1" s="1"/>
  <c r="DW31" i="1" s="1"/>
  <c r="AF29" i="1"/>
  <c r="AG29" i="1"/>
  <c r="AH29" i="1"/>
  <c r="CV29" i="1" s="1"/>
  <c r="U29" i="1" s="1"/>
  <c r="AI29" i="1"/>
  <c r="CW29" i="1" s="1"/>
  <c r="V29" i="1" s="1"/>
  <c r="EA31" i="1" s="1"/>
  <c r="AJ29" i="1"/>
  <c r="CQ29" i="1"/>
  <c r="P29" i="1" s="1"/>
  <c r="CT29" i="1"/>
  <c r="S29" i="1" s="1"/>
  <c r="CU29" i="1"/>
  <c r="T29" i="1" s="1"/>
  <c r="DY31" i="1" s="1"/>
  <c r="CX29" i="1"/>
  <c r="W29" i="1" s="1"/>
  <c r="FR29" i="1"/>
  <c r="GL29" i="1"/>
  <c r="GN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E31" i="1"/>
  <c r="AG31" i="1"/>
  <c r="AH31" i="1"/>
  <c r="AI31" i="1"/>
  <c r="AJ31" i="1"/>
  <c r="BX31" i="1"/>
  <c r="BY31" i="1"/>
  <c r="BY26" i="1" s="1"/>
  <c r="BZ31" i="1"/>
  <c r="BZ26" i="1" s="1"/>
  <c r="CB31" i="1"/>
  <c r="CB26" i="1" s="1"/>
  <c r="CD31" i="1"/>
  <c r="CD26" i="1" s="1"/>
  <c r="CI31" i="1"/>
  <c r="CI26" i="1" s="1"/>
  <c r="CJ31" i="1"/>
  <c r="CJ26" i="1" s="1"/>
  <c r="CK31" i="1"/>
  <c r="CK26" i="1" s="1"/>
  <c r="CL31" i="1"/>
  <c r="CL26" i="1" s="1"/>
  <c r="CM31" i="1"/>
  <c r="CM26" i="1" s="1"/>
  <c r="DK31" i="1"/>
  <c r="DO31" i="1"/>
  <c r="DU31" i="1"/>
  <c r="DV31" i="1"/>
  <c r="DV26" i="1" s="1"/>
  <c r="DX31" i="1"/>
  <c r="DX26" i="1" s="1"/>
  <c r="DZ31" i="1"/>
  <c r="DZ26" i="1" s="1"/>
  <c r="EB31" i="1"/>
  <c r="EB26" i="1" s="1"/>
  <c r="FP31" i="1"/>
  <c r="FP26" i="1" s="1"/>
  <c r="FQ31" i="1"/>
  <c r="FQ26" i="1" s="1"/>
  <c r="FR31" i="1"/>
  <c r="FT31" i="1"/>
  <c r="FT26" i="1" s="1"/>
  <c r="FV31" i="1"/>
  <c r="FV26" i="1" s="1"/>
  <c r="GB31" i="1"/>
  <c r="GB26" i="1" s="1"/>
  <c r="GC31" i="1"/>
  <c r="GC26" i="1" s="1"/>
  <c r="GD31" i="1"/>
  <c r="GD26" i="1" s="1"/>
  <c r="GE31" i="1"/>
  <c r="GE26" i="1" s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AC65" i="1"/>
  <c r="AB65" i="1" s="1"/>
  <c r="AD65" i="1"/>
  <c r="CR65" i="1" s="1"/>
  <c r="Q65" i="1" s="1"/>
  <c r="AD68" i="1" s="1"/>
  <c r="AD63" i="1" s="1"/>
  <c r="AE65" i="1"/>
  <c r="CS65" i="1" s="1"/>
  <c r="R65" i="1" s="1"/>
  <c r="AE68" i="1" s="1"/>
  <c r="AF65" i="1"/>
  <c r="AG65" i="1"/>
  <c r="AH65" i="1"/>
  <c r="CV65" i="1" s="1"/>
  <c r="U65" i="1" s="1"/>
  <c r="AH68" i="1" s="1"/>
  <c r="AH63" i="1" s="1"/>
  <c r="AI65" i="1"/>
  <c r="CW65" i="1" s="1"/>
  <c r="V65" i="1" s="1"/>
  <c r="AI68" i="1" s="1"/>
  <c r="AJ65" i="1"/>
  <c r="CQ65" i="1"/>
  <c r="P65" i="1" s="1"/>
  <c r="CT65" i="1"/>
  <c r="S65" i="1" s="1"/>
  <c r="CU65" i="1"/>
  <c r="T65" i="1" s="1"/>
  <c r="AG68" i="1" s="1"/>
  <c r="CX65" i="1"/>
  <c r="W65" i="1" s="1"/>
  <c r="CY65" i="1"/>
  <c r="X65" i="1" s="1"/>
  <c r="AK68" i="1" s="1"/>
  <c r="CZ65" i="1"/>
  <c r="Y65" i="1" s="1"/>
  <c r="AL68" i="1" s="1"/>
  <c r="AL63" i="1" s="1"/>
  <c r="GL65" i="1"/>
  <c r="GN65" i="1"/>
  <c r="GO65" i="1"/>
  <c r="GP65" i="1"/>
  <c r="GV65" i="1"/>
  <c r="HC65" i="1" s="1"/>
  <c r="GX65" i="1" s="1"/>
  <c r="X66" i="1"/>
  <c r="AC66" i="1"/>
  <c r="AD66" i="1"/>
  <c r="CR66" i="1" s="1"/>
  <c r="Q66" i="1" s="1"/>
  <c r="AE66" i="1"/>
  <c r="CS66" i="1" s="1"/>
  <c r="R66" i="1" s="1"/>
  <c r="AF66" i="1"/>
  <c r="AG66" i="1"/>
  <c r="AH66" i="1"/>
  <c r="CV66" i="1" s="1"/>
  <c r="U66" i="1" s="1"/>
  <c r="AI66" i="1"/>
  <c r="CW66" i="1" s="1"/>
  <c r="V66" i="1" s="1"/>
  <c r="AJ66" i="1"/>
  <c r="CQ66" i="1"/>
  <c r="P66" i="1" s="1"/>
  <c r="CT66" i="1"/>
  <c r="S66" i="1" s="1"/>
  <c r="CZ66" i="1" s="1"/>
  <c r="Y66" i="1" s="1"/>
  <c r="CU66" i="1"/>
  <c r="T66" i="1" s="1"/>
  <c r="DY68" i="1" s="1"/>
  <c r="CX66" i="1"/>
  <c r="W66" i="1" s="1"/>
  <c r="CY66" i="1"/>
  <c r="GK66" i="1"/>
  <c r="GL66" i="1"/>
  <c r="GN66" i="1"/>
  <c r="GO66" i="1"/>
  <c r="GP66" i="1"/>
  <c r="GV66" i="1"/>
  <c r="HC66" i="1"/>
  <c r="GX66" i="1" s="1"/>
  <c r="B68" i="1"/>
  <c r="B63" i="1" s="1"/>
  <c r="C68" i="1"/>
  <c r="C63" i="1" s="1"/>
  <c r="D68" i="1"/>
  <c r="D63" i="1" s="1"/>
  <c r="F68" i="1"/>
  <c r="F63" i="1" s="1"/>
  <c r="G68" i="1"/>
  <c r="G63" i="1" s="1"/>
  <c r="Q68" i="1"/>
  <c r="Q63" i="1" s="1"/>
  <c r="U68" i="1"/>
  <c r="U63" i="1" s="1"/>
  <c r="Y68" i="1"/>
  <c r="Y63" i="1" s="1"/>
  <c r="AF68" i="1"/>
  <c r="S68" i="1" s="1"/>
  <c r="S63" i="1" s="1"/>
  <c r="AJ68" i="1"/>
  <c r="W68" i="1" s="1"/>
  <c r="W63" i="1" s="1"/>
  <c r="AT68" i="1"/>
  <c r="AT63" i="1" s="1"/>
  <c r="AX68" i="1"/>
  <c r="AX63" i="1" s="1"/>
  <c r="BB68" i="1"/>
  <c r="BB63" i="1" s="1"/>
  <c r="BX68" i="1"/>
  <c r="AO68" i="1" s="1"/>
  <c r="BZ68" i="1"/>
  <c r="AQ68" i="1" s="1"/>
  <c r="AQ63" i="1" s="1"/>
  <c r="CB68" i="1"/>
  <c r="CB63" i="1" s="1"/>
  <c r="CC68" i="1"/>
  <c r="CC63" i="1" s="1"/>
  <c r="CD68" i="1"/>
  <c r="CG68" i="1"/>
  <c r="CG63" i="1" s="1"/>
  <c r="CJ68" i="1"/>
  <c r="CJ63" i="1" s="1"/>
  <c r="CK68" i="1"/>
  <c r="CK63" i="1" s="1"/>
  <c r="CL68" i="1"/>
  <c r="CM68" i="1"/>
  <c r="DI68" i="1"/>
  <c r="DI63" i="1" s="1"/>
  <c r="DK68" i="1"/>
  <c r="DK63" i="1" s="1"/>
  <c r="DM68" i="1"/>
  <c r="DM63" i="1" s="1"/>
  <c r="DO68" i="1"/>
  <c r="DO63" i="1" s="1"/>
  <c r="DQ68" i="1"/>
  <c r="DQ63" i="1" s="1"/>
  <c r="DV68" i="1"/>
  <c r="DV63" i="1" s="1"/>
  <c r="DW68" i="1"/>
  <c r="DW63" i="1" s="1"/>
  <c r="DX68" i="1"/>
  <c r="DX63" i="1" s="1"/>
  <c r="DZ68" i="1"/>
  <c r="DZ63" i="1" s="1"/>
  <c r="EA68" i="1"/>
  <c r="EA63" i="1" s="1"/>
  <c r="EB68" i="1"/>
  <c r="EB63" i="1" s="1"/>
  <c r="EC68" i="1"/>
  <c r="EC63" i="1" s="1"/>
  <c r="ED68" i="1"/>
  <c r="ED63" i="1" s="1"/>
  <c r="FP68" i="1"/>
  <c r="EG68" i="1" s="1"/>
  <c r="FR68" i="1"/>
  <c r="FR63" i="1" s="1"/>
  <c r="FT68" i="1"/>
  <c r="FT63" i="1" s="1"/>
  <c r="FU68" i="1"/>
  <c r="FU63" i="1" s="1"/>
  <c r="FV68" i="1"/>
  <c r="FV63" i="1" s="1"/>
  <c r="GB68" i="1"/>
  <c r="ES68" i="1" s="1"/>
  <c r="GC68" i="1"/>
  <c r="GC63" i="1" s="1"/>
  <c r="GD68" i="1"/>
  <c r="GD63" i="1" s="1"/>
  <c r="GE68" i="1"/>
  <c r="GE63" i="1" s="1"/>
  <c r="F75" i="1"/>
  <c r="F78" i="1"/>
  <c r="F80" i="1"/>
  <c r="P80" i="1"/>
  <c r="F81" i="1"/>
  <c r="F83" i="1"/>
  <c r="P83" i="1"/>
  <c r="F86" i="1"/>
  <c r="F90" i="1"/>
  <c r="P90" i="1"/>
  <c r="F92" i="1"/>
  <c r="P92" i="1"/>
  <c r="F95" i="1"/>
  <c r="P95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C102" i="1"/>
  <c r="AD102" i="1"/>
  <c r="CR102" i="1" s="1"/>
  <c r="Q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S102" i="1"/>
  <c r="R102" i="1" s="1"/>
  <c r="CU102" i="1"/>
  <c r="T102" i="1" s="1"/>
  <c r="CW102" i="1"/>
  <c r="V102" i="1" s="1"/>
  <c r="FR102" i="1"/>
  <c r="GL102" i="1"/>
  <c r="GN102" i="1"/>
  <c r="GO102" i="1"/>
  <c r="GV102" i="1"/>
  <c r="HC102" i="1"/>
  <c r="GX102" i="1" s="1"/>
  <c r="C103" i="1"/>
  <c r="D103" i="1"/>
  <c r="AC103" i="1"/>
  <c r="AD103" i="1"/>
  <c r="AE103" i="1"/>
  <c r="AF103" i="1"/>
  <c r="CT103" i="1" s="1"/>
  <c r="S103" i="1" s="1"/>
  <c r="CZ103" i="1" s="1"/>
  <c r="Y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CY103" i="1"/>
  <c r="X103" i="1" s="1"/>
  <c r="FR103" i="1"/>
  <c r="GL103" i="1"/>
  <c r="GN103" i="1"/>
  <c r="GO103" i="1"/>
  <c r="GV103" i="1"/>
  <c r="HC103" i="1"/>
  <c r="GX103" i="1" s="1"/>
  <c r="C104" i="1"/>
  <c r="D104" i="1"/>
  <c r="I104" i="1"/>
  <c r="K104" i="1"/>
  <c r="T104" i="1"/>
  <c r="U104" i="1"/>
  <c r="AC104" i="1"/>
  <c r="AE104" i="1"/>
  <c r="AD104" i="1" s="1"/>
  <c r="AF104" i="1"/>
  <c r="AG104" i="1"/>
  <c r="AH104" i="1"/>
  <c r="AI104" i="1"/>
  <c r="AJ104" i="1"/>
  <c r="CQ104" i="1"/>
  <c r="P104" i="1" s="1"/>
  <c r="CS104" i="1"/>
  <c r="R104" i="1" s="1"/>
  <c r="CT104" i="1"/>
  <c r="S104" i="1" s="1"/>
  <c r="CY104" i="1" s="1"/>
  <c r="X104" i="1" s="1"/>
  <c r="CU104" i="1"/>
  <c r="CV104" i="1"/>
  <c r="CW104" i="1"/>
  <c r="V104" i="1" s="1"/>
  <c r="CX104" i="1"/>
  <c r="W104" i="1" s="1"/>
  <c r="FR104" i="1"/>
  <c r="GL104" i="1"/>
  <c r="GN104" i="1"/>
  <c r="GO104" i="1"/>
  <c r="GV104" i="1"/>
  <c r="HC104" i="1"/>
  <c r="GX104" i="1" s="1"/>
  <c r="C105" i="1"/>
  <c r="D105" i="1"/>
  <c r="I105" i="1"/>
  <c r="K105" i="1"/>
  <c r="AC105" i="1"/>
  <c r="CQ105" i="1" s="1"/>
  <c r="P105" i="1" s="1"/>
  <c r="AD105" i="1"/>
  <c r="CR105" i="1" s="1"/>
  <c r="Q105" i="1" s="1"/>
  <c r="AE105" i="1"/>
  <c r="AF105" i="1"/>
  <c r="AB105" i="1" s="1"/>
  <c r="AG105" i="1"/>
  <c r="CU105" i="1" s="1"/>
  <c r="T105" i="1" s="1"/>
  <c r="AH105" i="1"/>
  <c r="CV105" i="1" s="1"/>
  <c r="U105" i="1" s="1"/>
  <c r="AI105" i="1"/>
  <c r="AJ105" i="1"/>
  <c r="CX105" i="1" s="1"/>
  <c r="W105" i="1" s="1"/>
  <c r="CS105" i="1"/>
  <c r="R105" i="1" s="1"/>
  <c r="CW105" i="1"/>
  <c r="V105" i="1" s="1"/>
  <c r="FR105" i="1"/>
  <c r="GL105" i="1"/>
  <c r="GN105" i="1"/>
  <c r="GO105" i="1"/>
  <c r="GV105" i="1"/>
  <c r="HC105" i="1"/>
  <c r="GX105" i="1" s="1"/>
  <c r="C106" i="1"/>
  <c r="D106" i="1"/>
  <c r="AC106" i="1"/>
  <c r="AD106" i="1"/>
  <c r="AB106" i="1" s="1"/>
  <c r="AE106" i="1"/>
  <c r="CS106" i="1" s="1"/>
  <c r="R106" i="1" s="1"/>
  <c r="AF106" i="1"/>
  <c r="CT106" i="1" s="1"/>
  <c r="S106" i="1" s="1"/>
  <c r="AG106" i="1"/>
  <c r="AH106" i="1"/>
  <c r="CV106" i="1" s="1"/>
  <c r="U106" i="1" s="1"/>
  <c r="AI106" i="1"/>
  <c r="CW106" i="1" s="1"/>
  <c r="V106" i="1" s="1"/>
  <c r="AJ106" i="1"/>
  <c r="CX106" i="1" s="1"/>
  <c r="W106" i="1" s="1"/>
  <c r="CQ106" i="1"/>
  <c r="P106" i="1" s="1"/>
  <c r="CU106" i="1"/>
  <c r="T106" i="1" s="1"/>
  <c r="FR106" i="1"/>
  <c r="GL106" i="1"/>
  <c r="GN106" i="1"/>
  <c r="GO106" i="1"/>
  <c r="GV106" i="1"/>
  <c r="HC106" i="1" s="1"/>
  <c r="GX106" i="1" s="1"/>
  <c r="C107" i="1"/>
  <c r="D107" i="1"/>
  <c r="AC107" i="1"/>
  <c r="CQ107" i="1" s="1"/>
  <c r="P107" i="1" s="1"/>
  <c r="AD107" i="1"/>
  <c r="CR107" i="1" s="1"/>
  <c r="Q107" i="1" s="1"/>
  <c r="AE107" i="1"/>
  <c r="AF107" i="1"/>
  <c r="AB107" i="1" s="1"/>
  <c r="AG107" i="1"/>
  <c r="CU107" i="1" s="1"/>
  <c r="T107" i="1" s="1"/>
  <c r="AH107" i="1"/>
  <c r="CV107" i="1" s="1"/>
  <c r="U107" i="1" s="1"/>
  <c r="AI107" i="1"/>
  <c r="AJ107" i="1"/>
  <c r="CX107" i="1" s="1"/>
  <c r="W107" i="1" s="1"/>
  <c r="CS107" i="1"/>
  <c r="R107" i="1" s="1"/>
  <c r="CW107" i="1"/>
  <c r="V107" i="1" s="1"/>
  <c r="FR107" i="1"/>
  <c r="GL107" i="1"/>
  <c r="GN107" i="1"/>
  <c r="GO107" i="1"/>
  <c r="GV107" i="1"/>
  <c r="HC107" i="1"/>
  <c r="GX107" i="1" s="1"/>
  <c r="C108" i="1"/>
  <c r="D108" i="1"/>
  <c r="AC108" i="1"/>
  <c r="AD108" i="1"/>
  <c r="AB108" i="1" s="1"/>
  <c r="AE108" i="1"/>
  <c r="CS108" i="1" s="1"/>
  <c r="R108" i="1" s="1"/>
  <c r="AF108" i="1"/>
  <c r="CT108" i="1" s="1"/>
  <c r="S108" i="1" s="1"/>
  <c r="AG108" i="1"/>
  <c r="AH108" i="1"/>
  <c r="CV108" i="1" s="1"/>
  <c r="U108" i="1" s="1"/>
  <c r="AI108" i="1"/>
  <c r="CW108" i="1" s="1"/>
  <c r="V108" i="1" s="1"/>
  <c r="AJ108" i="1"/>
  <c r="CX108" i="1" s="1"/>
  <c r="W108" i="1" s="1"/>
  <c r="CQ108" i="1"/>
  <c r="P108" i="1" s="1"/>
  <c r="CU108" i="1"/>
  <c r="T108" i="1" s="1"/>
  <c r="FR108" i="1"/>
  <c r="GL108" i="1"/>
  <c r="GN108" i="1"/>
  <c r="GO108" i="1"/>
  <c r="GV108" i="1"/>
  <c r="HC108" i="1" s="1"/>
  <c r="GX108" i="1" s="1"/>
  <c r="C109" i="1"/>
  <c r="D109" i="1"/>
  <c r="AC109" i="1"/>
  <c r="AD109" i="1"/>
  <c r="CR109" i="1" s="1"/>
  <c r="Q109" i="1" s="1"/>
  <c r="AE109" i="1"/>
  <c r="AF109" i="1"/>
  <c r="AB109" i="1" s="1"/>
  <c r="AG109" i="1"/>
  <c r="AH109" i="1"/>
  <c r="CV109" i="1" s="1"/>
  <c r="U109" i="1" s="1"/>
  <c r="AI109" i="1"/>
  <c r="AJ109" i="1"/>
  <c r="CX109" i="1" s="1"/>
  <c r="W109" i="1" s="1"/>
  <c r="CQ109" i="1"/>
  <c r="P109" i="1" s="1"/>
  <c r="CS109" i="1"/>
  <c r="R109" i="1" s="1"/>
  <c r="CU109" i="1"/>
  <c r="T109" i="1" s="1"/>
  <c r="CW109" i="1"/>
  <c r="V109" i="1" s="1"/>
  <c r="FR109" i="1"/>
  <c r="GL109" i="1"/>
  <c r="GN109" i="1"/>
  <c r="GO109" i="1"/>
  <c r="GV109" i="1"/>
  <c r="HC109" i="1"/>
  <c r="GX109" i="1" s="1"/>
  <c r="GB115" i="1" s="1"/>
  <c r="C110" i="1"/>
  <c r="D110" i="1"/>
  <c r="AC110" i="1"/>
  <c r="AD110" i="1"/>
  <c r="AB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S110" i="1"/>
  <c r="R110" i="1" s="1"/>
  <c r="CU110" i="1"/>
  <c r="T110" i="1" s="1"/>
  <c r="CW110" i="1"/>
  <c r="V110" i="1" s="1"/>
  <c r="FR110" i="1"/>
  <c r="GL110" i="1"/>
  <c r="GN110" i="1"/>
  <c r="GO110" i="1"/>
  <c r="GV110" i="1"/>
  <c r="HC110" i="1" s="1"/>
  <c r="GX110" i="1" s="1"/>
  <c r="C111" i="1"/>
  <c r="D111" i="1"/>
  <c r="AC111" i="1"/>
  <c r="AD111" i="1"/>
  <c r="CR111" i="1" s="1"/>
  <c r="Q111" i="1" s="1"/>
  <c r="AE111" i="1"/>
  <c r="AF111" i="1"/>
  <c r="AB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FR111" i="1"/>
  <c r="GL111" i="1"/>
  <c r="GN111" i="1"/>
  <c r="GO111" i="1"/>
  <c r="GV111" i="1"/>
  <c r="HC111" i="1"/>
  <c r="GX111" i="1" s="1"/>
  <c r="C112" i="1"/>
  <c r="D112" i="1"/>
  <c r="AC112" i="1"/>
  <c r="AD112" i="1"/>
  <c r="AB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S112" i="1"/>
  <c r="R112" i="1" s="1"/>
  <c r="CU112" i="1"/>
  <c r="T112" i="1" s="1"/>
  <c r="CW112" i="1"/>
  <c r="V112" i="1" s="1"/>
  <c r="FR112" i="1"/>
  <c r="GL112" i="1"/>
  <c r="GN112" i="1"/>
  <c r="GO112" i="1"/>
  <c r="GV112" i="1"/>
  <c r="HC112" i="1" s="1"/>
  <c r="GX112" i="1" s="1"/>
  <c r="C113" i="1"/>
  <c r="D113" i="1"/>
  <c r="AC113" i="1"/>
  <c r="AD113" i="1"/>
  <c r="CR113" i="1" s="1"/>
  <c r="Q113" i="1" s="1"/>
  <c r="AE113" i="1"/>
  <c r="AF113" i="1"/>
  <c r="AB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S113" i="1"/>
  <c r="R113" i="1" s="1"/>
  <c r="CU113" i="1"/>
  <c r="T113" i="1" s="1"/>
  <c r="CW113" i="1"/>
  <c r="V113" i="1" s="1"/>
  <c r="FR113" i="1"/>
  <c r="GL113" i="1"/>
  <c r="GN113" i="1"/>
  <c r="GO113" i="1"/>
  <c r="GV113" i="1"/>
  <c r="HC113" i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BX115" i="1"/>
  <c r="BX100" i="1" s="1"/>
  <c r="BY115" i="1"/>
  <c r="BY100" i="1" s="1"/>
  <c r="BZ115" i="1"/>
  <c r="BZ100" i="1" s="1"/>
  <c r="CB115" i="1"/>
  <c r="CB100" i="1" s="1"/>
  <c r="CC115" i="1"/>
  <c r="CC100" i="1" s="1"/>
  <c r="CK115" i="1"/>
  <c r="CK100" i="1" s="1"/>
  <c r="CL115" i="1"/>
  <c r="CL100" i="1" s="1"/>
  <c r="CM115" i="1"/>
  <c r="CM100" i="1" s="1"/>
  <c r="DY115" i="1"/>
  <c r="FP115" i="1"/>
  <c r="FP100" i="1" s="1"/>
  <c r="FQ115" i="1"/>
  <c r="FQ100" i="1" s="1"/>
  <c r="FR115" i="1"/>
  <c r="FR100" i="1" s="1"/>
  <c r="FT115" i="1"/>
  <c r="FT100" i="1" s="1"/>
  <c r="FU115" i="1"/>
  <c r="FU100" i="1" s="1"/>
  <c r="GC115" i="1"/>
  <c r="GD115" i="1"/>
  <c r="GD100" i="1" s="1"/>
  <c r="GE115" i="1"/>
  <c r="GE100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96" i="5" l="1"/>
  <c r="G26" i="5"/>
  <c r="G53" i="5"/>
  <c r="GB100" i="1"/>
  <c r="ES115" i="1"/>
  <c r="EU115" i="1"/>
  <c r="DY100" i="1"/>
  <c r="DL115" i="1"/>
  <c r="AG115" i="1"/>
  <c r="AH115" i="1"/>
  <c r="EB115" i="1"/>
  <c r="CJ115" i="1"/>
  <c r="AC115" i="1"/>
  <c r="GC100" i="1"/>
  <c r="ET115" i="1"/>
  <c r="FY115" i="1"/>
  <c r="DU115" i="1"/>
  <c r="EI115" i="1"/>
  <c r="CY110" i="1"/>
  <c r="X110" i="1" s="1"/>
  <c r="CZ110" i="1"/>
  <c r="Y110" i="1" s="1"/>
  <c r="AJ115" i="1"/>
  <c r="CY106" i="1"/>
  <c r="X106" i="1" s="1"/>
  <c r="CZ106" i="1"/>
  <c r="Y106" i="1" s="1"/>
  <c r="AF115" i="1"/>
  <c r="EA115" i="1"/>
  <c r="DZ115" i="1"/>
  <c r="CR104" i="1"/>
  <c r="Q104" i="1" s="1"/>
  <c r="CP104" i="1" s="1"/>
  <c r="O104" i="1" s="1"/>
  <c r="AB104" i="1"/>
  <c r="GA115" i="1"/>
  <c r="EV115" i="1"/>
  <c r="CY112" i="1"/>
  <c r="X112" i="1" s="1"/>
  <c r="CZ112" i="1"/>
  <c r="Y112" i="1" s="1"/>
  <c r="CY108" i="1"/>
  <c r="X108" i="1" s="1"/>
  <c r="CZ108" i="1"/>
  <c r="Y108" i="1" s="1"/>
  <c r="DW115" i="1"/>
  <c r="AI115" i="1"/>
  <c r="AE115" i="1"/>
  <c r="CG115" i="1"/>
  <c r="BB115" i="1"/>
  <c r="AT115" i="1"/>
  <c r="AP115" i="1"/>
  <c r="CT113" i="1"/>
  <c r="S113" i="1" s="1"/>
  <c r="CR112" i="1"/>
  <c r="Q112" i="1" s="1"/>
  <c r="CP112" i="1" s="1"/>
  <c r="O112" i="1" s="1"/>
  <c r="CT111" i="1"/>
  <c r="S111" i="1" s="1"/>
  <c r="CR110" i="1"/>
  <c r="Q110" i="1" s="1"/>
  <c r="CP110" i="1" s="1"/>
  <c r="O110" i="1" s="1"/>
  <c r="CT109" i="1"/>
  <c r="S109" i="1" s="1"/>
  <c r="CP109" i="1" s="1"/>
  <c r="O109" i="1" s="1"/>
  <c r="CR108" i="1"/>
  <c r="Q108" i="1" s="1"/>
  <c r="CP108" i="1" s="1"/>
  <c r="O108" i="1" s="1"/>
  <c r="CT107" i="1"/>
  <c r="S107" i="1" s="1"/>
  <c r="CR106" i="1"/>
  <c r="Q106" i="1" s="1"/>
  <c r="CP106" i="1" s="1"/>
  <c r="O106" i="1" s="1"/>
  <c r="CT105" i="1"/>
  <c r="S105" i="1" s="1"/>
  <c r="CP105" i="1" s="1"/>
  <c r="O105" i="1" s="1"/>
  <c r="CR103" i="1"/>
  <c r="Q103" i="1" s="1"/>
  <c r="DV115" i="1" s="1"/>
  <c r="AB103" i="1"/>
  <c r="CP102" i="1"/>
  <c r="O102" i="1" s="1"/>
  <c r="DY26" i="1"/>
  <c r="DL31" i="1"/>
  <c r="AS115" i="1"/>
  <c r="AO115" i="1"/>
  <c r="CY102" i="1"/>
  <c r="X102" i="1" s="1"/>
  <c r="AK115" i="1" s="1"/>
  <c r="CZ102" i="1"/>
  <c r="Y102" i="1" s="1"/>
  <c r="DY63" i="1"/>
  <c r="DL68" i="1"/>
  <c r="AG63" i="1"/>
  <c r="T68" i="1"/>
  <c r="AI63" i="1"/>
  <c r="V68" i="1"/>
  <c r="AE63" i="1"/>
  <c r="R68" i="1"/>
  <c r="EL115" i="1"/>
  <c r="EH115" i="1"/>
  <c r="CI115" i="1"/>
  <c r="BD115" i="1"/>
  <c r="CX22" i="3"/>
  <c r="CX21" i="3"/>
  <c r="CZ104" i="1"/>
  <c r="Y104" i="1" s="1"/>
  <c r="CX20" i="3"/>
  <c r="CX19" i="3"/>
  <c r="ES63" i="1"/>
  <c r="P88" i="1"/>
  <c r="AO63" i="1"/>
  <c r="F72" i="1"/>
  <c r="EK115" i="1"/>
  <c r="EG115" i="1"/>
  <c r="BC115" i="1"/>
  <c r="AQ115" i="1"/>
  <c r="EG63" i="1"/>
  <c r="P72" i="1"/>
  <c r="FR66" i="1"/>
  <c r="FQ68" i="1" s="1"/>
  <c r="CP66" i="1"/>
  <c r="O66" i="1" s="1"/>
  <c r="DU68" i="1"/>
  <c r="AK63" i="1"/>
  <c r="X68" i="1"/>
  <c r="AC68" i="1"/>
  <c r="FR65" i="1"/>
  <c r="BY68" i="1" s="1"/>
  <c r="CP65" i="1"/>
  <c r="O65" i="1" s="1"/>
  <c r="AB102" i="1"/>
  <c r="EU68" i="1"/>
  <c r="EM68" i="1"/>
  <c r="EI68" i="1"/>
  <c r="FP63" i="1"/>
  <c r="BX63" i="1"/>
  <c r="FR26" i="1"/>
  <c r="FY31" i="1"/>
  <c r="BA31" i="1"/>
  <c r="AE26" i="1"/>
  <c r="R31" i="1"/>
  <c r="EA26" i="1"/>
  <c r="DN31" i="1"/>
  <c r="DW26" i="1"/>
  <c r="DJ31" i="1"/>
  <c r="FY68" i="1"/>
  <c r="ET68" i="1"/>
  <c r="EL68" i="1"/>
  <c r="DN68" i="1"/>
  <c r="DJ68" i="1"/>
  <c r="BD68" i="1"/>
  <c r="CM63" i="1"/>
  <c r="BA68" i="1"/>
  <c r="AS68" i="1"/>
  <c r="GB63" i="1"/>
  <c r="FZ31" i="1"/>
  <c r="EM31" i="1"/>
  <c r="DU26" i="1"/>
  <c r="DH31" i="1"/>
  <c r="FW31" i="1"/>
  <c r="FX31" i="1"/>
  <c r="AI26" i="1"/>
  <c r="V31" i="1"/>
  <c r="EK68" i="1"/>
  <c r="BC68" i="1"/>
  <c r="CL63" i="1"/>
  <c r="AU68" i="1"/>
  <c r="CD63" i="1"/>
  <c r="AJ63" i="1"/>
  <c r="EI31" i="1"/>
  <c r="DO26" i="1"/>
  <c r="P55" i="1"/>
  <c r="AS31" i="1"/>
  <c r="EV68" i="1"/>
  <c r="DP68" i="1"/>
  <c r="AB66" i="1"/>
  <c r="AF63" i="1"/>
  <c r="EU31" i="1"/>
  <c r="DK26" i="1"/>
  <c r="P46" i="1"/>
  <c r="BX26" i="1"/>
  <c r="CG31" i="1"/>
  <c r="AO31" i="1"/>
  <c r="ET31" i="1"/>
  <c r="EH31" i="1"/>
  <c r="BD31" i="1"/>
  <c r="AZ31" i="1"/>
  <c r="AH26" i="1"/>
  <c r="U31" i="1"/>
  <c r="CY29" i="1"/>
  <c r="X29" i="1" s="1"/>
  <c r="EC31" i="1" s="1"/>
  <c r="CZ29" i="1"/>
  <c r="Y29" i="1" s="1"/>
  <c r="ED31" i="1" s="1"/>
  <c r="CY28" i="1"/>
  <c r="X28" i="1" s="1"/>
  <c r="AK31" i="1" s="1"/>
  <c r="CZ28" i="1"/>
  <c r="Y28" i="1" s="1"/>
  <c r="AL31" i="1" s="1"/>
  <c r="AD26" i="1"/>
  <c r="Q31" i="1"/>
  <c r="BZ63" i="1"/>
  <c r="ES31" i="1"/>
  <c r="EK31" i="1"/>
  <c r="EG31" i="1"/>
  <c r="DM31" i="1"/>
  <c r="DI31" i="1"/>
  <c r="BC31" i="1"/>
  <c r="AU31" i="1"/>
  <c r="AQ31" i="1"/>
  <c r="AG26" i="1"/>
  <c r="T31" i="1"/>
  <c r="CP29" i="1"/>
  <c r="O29" i="1" s="1"/>
  <c r="AC31" i="1"/>
  <c r="CP28" i="1"/>
  <c r="O28" i="1" s="1"/>
  <c r="GA31" i="1"/>
  <c r="EV31" i="1"/>
  <c r="BB31" i="1"/>
  <c r="AP31" i="1"/>
  <c r="AJ26" i="1"/>
  <c r="W31" i="1"/>
  <c r="AF31" i="1"/>
  <c r="AB28" i="1"/>
  <c r="GP108" i="1" l="1"/>
  <c r="GM108" i="1"/>
  <c r="GP112" i="1"/>
  <c r="GM112" i="1"/>
  <c r="GM104" i="1"/>
  <c r="GP104" i="1"/>
  <c r="GP106" i="1"/>
  <c r="GM106" i="1"/>
  <c r="GP110" i="1"/>
  <c r="GM110" i="1"/>
  <c r="AF26" i="1"/>
  <c r="S31" i="1"/>
  <c r="AQ26" i="1"/>
  <c r="F41" i="1"/>
  <c r="AQ145" i="1"/>
  <c r="AK26" i="1"/>
  <c r="X31" i="1"/>
  <c r="ET26" i="1"/>
  <c r="P44" i="1"/>
  <c r="ET145" i="1"/>
  <c r="EK63" i="1"/>
  <c r="P85" i="1"/>
  <c r="FW26" i="1"/>
  <c r="EN31" i="1"/>
  <c r="FZ26" i="1"/>
  <c r="EQ31" i="1"/>
  <c r="EL63" i="1"/>
  <c r="P86" i="1"/>
  <c r="EU63" i="1"/>
  <c r="P84" i="1"/>
  <c r="AC63" i="1"/>
  <c r="P68" i="1"/>
  <c r="CH68" i="1"/>
  <c r="CE68" i="1"/>
  <c r="CF68" i="1"/>
  <c r="GM66" i="1"/>
  <c r="FS68" i="1" s="1"/>
  <c r="DT68" i="1"/>
  <c r="AQ100" i="1"/>
  <c r="F125" i="1"/>
  <c r="EL100" i="1"/>
  <c r="P133" i="1"/>
  <c r="AS100" i="1"/>
  <c r="F132" i="1"/>
  <c r="CY107" i="1"/>
  <c r="X107" i="1" s="1"/>
  <c r="CZ107" i="1"/>
  <c r="Y107" i="1" s="1"/>
  <c r="CY111" i="1"/>
  <c r="X111" i="1" s="1"/>
  <c r="CZ111" i="1"/>
  <c r="Y111" i="1" s="1"/>
  <c r="AT100" i="1"/>
  <c r="F133" i="1"/>
  <c r="AI100" i="1"/>
  <c r="V115" i="1"/>
  <c r="EV100" i="1"/>
  <c r="P140" i="1"/>
  <c r="DZ100" i="1"/>
  <c r="DM115" i="1"/>
  <c r="FY100" i="1"/>
  <c r="EP115" i="1"/>
  <c r="AC100" i="1"/>
  <c r="CH115" i="1"/>
  <c r="P115" i="1"/>
  <c r="CE115" i="1"/>
  <c r="CF115" i="1"/>
  <c r="AH100" i="1"/>
  <c r="U115" i="1"/>
  <c r="BB26" i="1"/>
  <c r="F44" i="1"/>
  <c r="BB145" i="1"/>
  <c r="DM26" i="1"/>
  <c r="P53" i="1"/>
  <c r="DM145" i="1"/>
  <c r="EV26" i="1"/>
  <c r="P56" i="1"/>
  <c r="EV145" i="1"/>
  <c r="ED26" i="1"/>
  <c r="DQ31" i="1"/>
  <c r="AO26" i="1"/>
  <c r="F35" i="1"/>
  <c r="AO145" i="1"/>
  <c r="AU63" i="1"/>
  <c r="F87" i="1"/>
  <c r="V26" i="1"/>
  <c r="F54" i="1"/>
  <c r="V145" i="1"/>
  <c r="DH26" i="1"/>
  <c r="P34" i="1"/>
  <c r="BD63" i="1"/>
  <c r="F93" i="1"/>
  <c r="ET63" i="1"/>
  <c r="P81" i="1"/>
  <c r="DN26" i="1"/>
  <c r="P54" i="1"/>
  <c r="BA26" i="1"/>
  <c r="F51" i="1"/>
  <c r="X63" i="1"/>
  <c r="F94" i="1"/>
  <c r="FQ63" i="1"/>
  <c r="GA68" i="1"/>
  <c r="EH68" i="1"/>
  <c r="BC100" i="1"/>
  <c r="F131" i="1"/>
  <c r="BD100" i="1"/>
  <c r="F140" i="1"/>
  <c r="R63" i="1"/>
  <c r="F82" i="1"/>
  <c r="T63" i="1"/>
  <c r="F89" i="1"/>
  <c r="AL115" i="1"/>
  <c r="DL26" i="1"/>
  <c r="P52" i="1"/>
  <c r="DL145" i="1"/>
  <c r="DV100" i="1"/>
  <c r="DI115" i="1"/>
  <c r="BB100" i="1"/>
  <c r="F128" i="1"/>
  <c r="GA100" i="1"/>
  <c r="ER115" i="1"/>
  <c r="EA100" i="1"/>
  <c r="DN115" i="1"/>
  <c r="AJ100" i="1"/>
  <c r="W115" i="1"/>
  <c r="CP111" i="1"/>
  <c r="O111" i="1" s="1"/>
  <c r="ET100" i="1"/>
  <c r="P128" i="1"/>
  <c r="AG100" i="1"/>
  <c r="T115" i="1"/>
  <c r="EU100" i="1"/>
  <c r="P131" i="1"/>
  <c r="AC26" i="1"/>
  <c r="P31" i="1"/>
  <c r="CH31" i="1"/>
  <c r="CE31" i="1"/>
  <c r="CF31" i="1"/>
  <c r="W26" i="1"/>
  <c r="F55" i="1"/>
  <c r="W145" i="1"/>
  <c r="GO29" i="1"/>
  <c r="FU31" i="1" s="1"/>
  <c r="GM29" i="1"/>
  <c r="FS31" i="1" s="1"/>
  <c r="DT31" i="1"/>
  <c r="AU26" i="1"/>
  <c r="F50" i="1"/>
  <c r="EG26" i="1"/>
  <c r="P35" i="1"/>
  <c r="EG145" i="1"/>
  <c r="Q26" i="1"/>
  <c r="F43" i="1"/>
  <c r="AZ26" i="1"/>
  <c r="F42" i="1"/>
  <c r="DP63" i="1"/>
  <c r="P94" i="1"/>
  <c r="GA26" i="1"/>
  <c r="ER31" i="1"/>
  <c r="T26" i="1"/>
  <c r="F52" i="1"/>
  <c r="T145" i="1"/>
  <c r="BC26" i="1"/>
  <c r="F47" i="1"/>
  <c r="BC145" i="1"/>
  <c r="EK26" i="1"/>
  <c r="P48" i="1"/>
  <c r="EK145" i="1"/>
  <c r="EC26" i="1"/>
  <c r="DP31" i="1"/>
  <c r="BD26" i="1"/>
  <c r="F56" i="1"/>
  <c r="BD145" i="1"/>
  <c r="CG26" i="1"/>
  <c r="AX31" i="1"/>
  <c r="EU26" i="1"/>
  <c r="P47" i="1"/>
  <c r="EU145" i="1"/>
  <c r="P93" i="1"/>
  <c r="EV63" i="1"/>
  <c r="EI26" i="1"/>
  <c r="P41" i="1"/>
  <c r="EI145" i="1"/>
  <c r="AS63" i="1"/>
  <c r="F85" i="1"/>
  <c r="DJ63" i="1"/>
  <c r="P82" i="1"/>
  <c r="FY63" i="1"/>
  <c r="EP68" i="1"/>
  <c r="FY26" i="1"/>
  <c r="EP31" i="1"/>
  <c r="EI63" i="1"/>
  <c r="P78" i="1"/>
  <c r="GM65" i="1"/>
  <c r="CA68" i="1" s="1"/>
  <c r="AB68" i="1"/>
  <c r="EG100" i="1"/>
  <c r="P119" i="1"/>
  <c r="CI100" i="1"/>
  <c r="AZ115" i="1"/>
  <c r="AK100" i="1"/>
  <c r="X115" i="1"/>
  <c r="CY105" i="1"/>
  <c r="X105" i="1" s="1"/>
  <c r="CZ105" i="1"/>
  <c r="Y105" i="1" s="1"/>
  <c r="DX115" i="1"/>
  <c r="CY109" i="1"/>
  <c r="X109" i="1" s="1"/>
  <c r="GM109" i="1" s="1"/>
  <c r="CZ109" i="1"/>
  <c r="Y109" i="1" s="1"/>
  <c r="CY113" i="1"/>
  <c r="X113" i="1" s="1"/>
  <c r="CZ113" i="1"/>
  <c r="Y113" i="1" s="1"/>
  <c r="CG100" i="1"/>
  <c r="AX115" i="1"/>
  <c r="DW100" i="1"/>
  <c r="DJ115" i="1"/>
  <c r="AF100" i="1"/>
  <c r="S115" i="1"/>
  <c r="CJ100" i="1"/>
  <c r="BA115" i="1"/>
  <c r="BA145" i="1" s="1"/>
  <c r="CP107" i="1"/>
  <c r="O107" i="1" s="1"/>
  <c r="ES100" i="1"/>
  <c r="P135" i="1"/>
  <c r="AP26" i="1"/>
  <c r="F40" i="1"/>
  <c r="GM28" i="1"/>
  <c r="CA31" i="1" s="1"/>
  <c r="AB31" i="1"/>
  <c r="GO28" i="1"/>
  <c r="CC31" i="1" s="1"/>
  <c r="DI26" i="1"/>
  <c r="P43" i="1"/>
  <c r="DI145" i="1"/>
  <c r="ES26" i="1"/>
  <c r="P51" i="1"/>
  <c r="ES145" i="1"/>
  <c r="AL26" i="1"/>
  <c r="Y31" i="1"/>
  <c r="U26" i="1"/>
  <c r="F53" i="1"/>
  <c r="U145" i="1"/>
  <c r="EH26" i="1"/>
  <c r="P40" i="1"/>
  <c r="EH145" i="1"/>
  <c r="AS26" i="1"/>
  <c r="F48" i="1"/>
  <c r="AS145" i="1"/>
  <c r="BC63" i="1"/>
  <c r="F84" i="1"/>
  <c r="FX26" i="1"/>
  <c r="EO31" i="1"/>
  <c r="EM26" i="1"/>
  <c r="P50" i="1"/>
  <c r="BA63" i="1"/>
  <c r="F88" i="1"/>
  <c r="DN63" i="1"/>
  <c r="P91" i="1"/>
  <c r="DJ26" i="1"/>
  <c r="P45" i="1"/>
  <c r="DJ145" i="1"/>
  <c r="R26" i="1"/>
  <c r="F45" i="1"/>
  <c r="EM63" i="1"/>
  <c r="P87" i="1"/>
  <c r="BY63" i="1"/>
  <c r="AP68" i="1"/>
  <c r="AP145" i="1" s="1"/>
  <c r="CI68" i="1"/>
  <c r="DU63" i="1"/>
  <c r="DH68" i="1"/>
  <c r="FW68" i="1"/>
  <c r="FX68" i="1"/>
  <c r="FZ68" i="1"/>
  <c r="EK100" i="1"/>
  <c r="P132" i="1"/>
  <c r="EH100" i="1"/>
  <c r="P124" i="1"/>
  <c r="V63" i="1"/>
  <c r="F91" i="1"/>
  <c r="P89" i="1"/>
  <c r="DL63" i="1"/>
  <c r="AO100" i="1"/>
  <c r="F119" i="1"/>
  <c r="GP102" i="1"/>
  <c r="CD115" i="1" s="1"/>
  <c r="GM102" i="1"/>
  <c r="CA115" i="1" s="1"/>
  <c r="AB115" i="1"/>
  <c r="AP100" i="1"/>
  <c r="F124" i="1"/>
  <c r="AE100" i="1"/>
  <c r="R115" i="1"/>
  <c r="CP113" i="1"/>
  <c r="O113" i="1" s="1"/>
  <c r="AD115" i="1"/>
  <c r="EI100" i="1"/>
  <c r="P125" i="1"/>
  <c r="DU100" i="1"/>
  <c r="DH115" i="1"/>
  <c r="FW115" i="1"/>
  <c r="FX115" i="1"/>
  <c r="FZ115" i="1"/>
  <c r="CP103" i="1"/>
  <c r="O103" i="1" s="1"/>
  <c r="EB100" i="1"/>
  <c r="DO115" i="1"/>
  <c r="DL100" i="1"/>
  <c r="P136" i="1"/>
  <c r="BA22" i="1" l="1"/>
  <c r="BA175" i="1"/>
  <c r="F165" i="1"/>
  <c r="AP22" i="1"/>
  <c r="F154" i="1"/>
  <c r="V16" i="2" s="1"/>
  <c r="V18" i="2" s="1"/>
  <c r="AP175" i="1"/>
  <c r="GM113" i="1"/>
  <c r="GP113" i="1"/>
  <c r="FX100" i="1"/>
  <c r="EO115" i="1"/>
  <c r="R100" i="1"/>
  <c r="F129" i="1"/>
  <c r="AB100" i="1"/>
  <c r="O115" i="1"/>
  <c r="P71" i="1"/>
  <c r="DH63" i="1"/>
  <c r="EO26" i="1"/>
  <c r="P37" i="1"/>
  <c r="AS22" i="1"/>
  <c r="F162" i="1"/>
  <c r="T16" i="2" s="1"/>
  <c r="AS175" i="1"/>
  <c r="S100" i="1"/>
  <c r="F130" i="1"/>
  <c r="AX100" i="1"/>
  <c r="F122" i="1"/>
  <c r="EC115" i="1"/>
  <c r="AR68" i="1"/>
  <c r="CA63" i="1"/>
  <c r="EU22" i="1"/>
  <c r="EU175" i="1"/>
  <c r="P161" i="1"/>
  <c r="DP26" i="1"/>
  <c r="P57" i="1"/>
  <c r="T22" i="1"/>
  <c r="F166" i="1"/>
  <c r="T175" i="1"/>
  <c r="FS26" i="1"/>
  <c r="EJ31" i="1"/>
  <c r="P26" i="1"/>
  <c r="F34" i="1"/>
  <c r="P145" i="1"/>
  <c r="T100" i="1"/>
  <c r="F136" i="1"/>
  <c r="GM111" i="1"/>
  <c r="GP111" i="1"/>
  <c r="GA63" i="1"/>
  <c r="ER68" i="1"/>
  <c r="U100" i="1"/>
  <c r="F137" i="1"/>
  <c r="P100" i="1"/>
  <c r="F118" i="1"/>
  <c r="FS63" i="1"/>
  <c r="EJ68" i="1"/>
  <c r="P63" i="1"/>
  <c r="F71" i="1"/>
  <c r="EN26" i="1"/>
  <c r="P36" i="1"/>
  <c r="ET22" i="1"/>
  <c r="ET175" i="1"/>
  <c r="P158" i="1"/>
  <c r="S26" i="1"/>
  <c r="F46" i="1"/>
  <c r="S145" i="1"/>
  <c r="GP109" i="1"/>
  <c r="FZ100" i="1"/>
  <c r="EQ115" i="1"/>
  <c r="DO100" i="1"/>
  <c r="DO145" i="1"/>
  <c r="P139" i="1"/>
  <c r="FW100" i="1"/>
  <c r="EN115" i="1"/>
  <c r="CA100" i="1"/>
  <c r="AR115" i="1"/>
  <c r="FZ63" i="1"/>
  <c r="EQ68" i="1"/>
  <c r="Y26" i="1"/>
  <c r="F58" i="1"/>
  <c r="CC26" i="1"/>
  <c r="AT31" i="1"/>
  <c r="GM107" i="1"/>
  <c r="GP107" i="1"/>
  <c r="X100" i="1"/>
  <c r="F141" i="1"/>
  <c r="EP63" i="1"/>
  <c r="P75" i="1"/>
  <c r="BD22" i="1"/>
  <c r="F170" i="1"/>
  <c r="BD175" i="1"/>
  <c r="BC22" i="1"/>
  <c r="F161" i="1"/>
  <c r="BC175" i="1"/>
  <c r="EG22" i="1"/>
  <c r="EG175" i="1"/>
  <c r="P149" i="1"/>
  <c r="FU26" i="1"/>
  <c r="EL31" i="1"/>
  <c r="CF26" i="1"/>
  <c r="AW31" i="1"/>
  <c r="W100" i="1"/>
  <c r="F139" i="1"/>
  <c r="ER100" i="1"/>
  <c r="P126" i="1"/>
  <c r="DI100" i="1"/>
  <c r="P127" i="1"/>
  <c r="V22" i="1"/>
  <c r="F168" i="1"/>
  <c r="V175" i="1"/>
  <c r="DQ26" i="1"/>
  <c r="P58" i="1"/>
  <c r="BB22" i="1"/>
  <c r="F158" i="1"/>
  <c r="BB175" i="1"/>
  <c r="CH100" i="1"/>
  <c r="AY115" i="1"/>
  <c r="DM100" i="1"/>
  <c r="P137" i="1"/>
  <c r="V100" i="1"/>
  <c r="F138" i="1"/>
  <c r="AW68" i="1"/>
  <c r="CF63" i="1"/>
  <c r="AQ22" i="1"/>
  <c r="F155" i="1"/>
  <c r="AQ175" i="1"/>
  <c r="GP103" i="1"/>
  <c r="GM103" i="1"/>
  <c r="DT115" i="1"/>
  <c r="DH100" i="1"/>
  <c r="P118" i="1"/>
  <c r="AD100" i="1"/>
  <c r="Q115" i="1"/>
  <c r="CD100" i="1"/>
  <c r="AU115" i="1"/>
  <c r="FX63" i="1"/>
  <c r="EO68" i="1"/>
  <c r="AZ68" i="1"/>
  <c r="CI63" i="1"/>
  <c r="DJ22" i="1"/>
  <c r="P159" i="1"/>
  <c r="DJ175" i="1"/>
  <c r="U22" i="1"/>
  <c r="F167" i="1"/>
  <c r="U175" i="1"/>
  <c r="DI22" i="1"/>
  <c r="P157" i="1"/>
  <c r="DI175" i="1"/>
  <c r="AB26" i="1"/>
  <c r="O31" i="1"/>
  <c r="BA100" i="1"/>
  <c r="F135" i="1"/>
  <c r="DJ100" i="1"/>
  <c r="P129" i="1"/>
  <c r="DX100" i="1"/>
  <c r="DK115" i="1"/>
  <c r="EK22" i="1"/>
  <c r="P162" i="1"/>
  <c r="E16" i="2" s="1"/>
  <c r="EK175" i="1"/>
  <c r="W22" i="1"/>
  <c r="W175" i="1"/>
  <c r="F169" i="1"/>
  <c r="CE26" i="1"/>
  <c r="AV31" i="1"/>
  <c r="AL100" i="1"/>
  <c r="Y115" i="1"/>
  <c r="DH145" i="1"/>
  <c r="AO22" i="1"/>
  <c r="AO175" i="1"/>
  <c r="F149" i="1"/>
  <c r="DM22" i="1"/>
  <c r="DM175" i="1"/>
  <c r="P167" i="1"/>
  <c r="CF100" i="1"/>
  <c r="AW115" i="1"/>
  <c r="AV68" i="1"/>
  <c r="CE63" i="1"/>
  <c r="EQ26" i="1"/>
  <c r="P39" i="1"/>
  <c r="EQ145" i="1"/>
  <c r="GP105" i="1"/>
  <c r="FW63" i="1"/>
  <c r="EN68" i="1"/>
  <c r="EN145" i="1" s="1"/>
  <c r="AP63" i="1"/>
  <c r="F77" i="1"/>
  <c r="R145" i="1"/>
  <c r="EH22" i="1"/>
  <c r="EH175" i="1"/>
  <c r="P154" i="1"/>
  <c r="G16" i="2" s="1"/>
  <c r="G18" i="2" s="1"/>
  <c r="ES22" i="1"/>
  <c r="ES175" i="1"/>
  <c r="P165" i="1"/>
  <c r="CA26" i="1"/>
  <c r="AR31" i="1"/>
  <c r="ED115" i="1"/>
  <c r="AZ100" i="1"/>
  <c r="F126" i="1"/>
  <c r="O68" i="1"/>
  <c r="AB63" i="1"/>
  <c r="EP26" i="1"/>
  <c r="P38" i="1"/>
  <c r="EP145" i="1"/>
  <c r="EI22" i="1"/>
  <c r="EI175" i="1"/>
  <c r="P155" i="1"/>
  <c r="AX26" i="1"/>
  <c r="F38" i="1"/>
  <c r="AX145" i="1"/>
  <c r="ER26" i="1"/>
  <c r="P42" i="1"/>
  <c r="ER145" i="1"/>
  <c r="DT26" i="1"/>
  <c r="DG31" i="1"/>
  <c r="CH26" i="1"/>
  <c r="AY31" i="1"/>
  <c r="DN100" i="1"/>
  <c r="P138" i="1"/>
  <c r="DL22" i="1"/>
  <c r="P166" i="1"/>
  <c r="DL175" i="1"/>
  <c r="EH63" i="1"/>
  <c r="P77" i="1"/>
  <c r="DN145" i="1"/>
  <c r="EV22" i="1"/>
  <c r="P170" i="1"/>
  <c r="EV175" i="1"/>
  <c r="CE100" i="1"/>
  <c r="AV115" i="1"/>
  <c r="EP100" i="1"/>
  <c r="P122" i="1"/>
  <c r="DT63" i="1"/>
  <c r="DG68" i="1"/>
  <c r="AY68" i="1"/>
  <c r="CH63" i="1"/>
  <c r="X26" i="1"/>
  <c r="F57" i="1"/>
  <c r="X145" i="1"/>
  <c r="GM105" i="1"/>
  <c r="EN22" i="1" l="1"/>
  <c r="P150" i="1"/>
  <c r="EN175" i="1"/>
  <c r="DN22" i="1"/>
  <c r="P168" i="1"/>
  <c r="DN175" i="1"/>
  <c r="AY26" i="1"/>
  <c r="F39" i="1"/>
  <c r="AY145" i="1"/>
  <c r="ER22" i="1"/>
  <c r="P156" i="1"/>
  <c r="ER175" i="1"/>
  <c r="ES18" i="1"/>
  <c r="P195" i="1"/>
  <c r="EV18" i="1"/>
  <c r="P200" i="1"/>
  <c r="EP22" i="1"/>
  <c r="EP175" i="1"/>
  <c r="P152" i="1"/>
  <c r="O63" i="1"/>
  <c r="F70" i="1"/>
  <c r="AR26" i="1"/>
  <c r="F59" i="1"/>
  <c r="AR145" i="1"/>
  <c r="R22" i="1"/>
  <c r="R175" i="1"/>
  <c r="F159" i="1"/>
  <c r="Y100" i="1"/>
  <c r="F142" i="1"/>
  <c r="E18" i="2"/>
  <c r="O26" i="1"/>
  <c r="F33" i="1"/>
  <c r="O145" i="1"/>
  <c r="DJ18" i="1"/>
  <c r="P189" i="1"/>
  <c r="AZ63" i="1"/>
  <c r="F79" i="1"/>
  <c r="AZ145" i="1"/>
  <c r="AQ18" i="1"/>
  <c r="F185" i="1"/>
  <c r="AW63" i="1"/>
  <c r="F74" i="1"/>
  <c r="EL26" i="1"/>
  <c r="P49" i="1"/>
  <c r="EL145" i="1"/>
  <c r="BD18" i="1"/>
  <c r="F200" i="1"/>
  <c r="AR100" i="1"/>
  <c r="F143" i="1"/>
  <c r="EJ26" i="1"/>
  <c r="P59" i="1"/>
  <c r="AR63" i="1"/>
  <c r="F96" i="1"/>
  <c r="X22" i="1"/>
  <c r="F171" i="1"/>
  <c r="X175" i="1"/>
  <c r="AO18" i="1"/>
  <c r="F179" i="1"/>
  <c r="W18" i="1"/>
  <c r="F199" i="1"/>
  <c r="U18" i="1"/>
  <c r="F197" i="1"/>
  <c r="EO63" i="1"/>
  <c r="P74" i="1"/>
  <c r="Q100" i="1"/>
  <c r="F127" i="1"/>
  <c r="Q145" i="1"/>
  <c r="DT100" i="1"/>
  <c r="DG115" i="1"/>
  <c r="AY100" i="1"/>
  <c r="F123" i="1"/>
  <c r="V18" i="1"/>
  <c r="F198" i="1"/>
  <c r="BC18" i="1"/>
  <c r="F191" i="1"/>
  <c r="AT26" i="1"/>
  <c r="F49" i="1"/>
  <c r="AT145" i="1"/>
  <c r="DO22" i="1"/>
  <c r="DO175" i="1"/>
  <c r="P169" i="1"/>
  <c r="EJ63" i="1"/>
  <c r="P96" i="1"/>
  <c r="P22" i="1"/>
  <c r="F148" i="1"/>
  <c r="P175" i="1"/>
  <c r="EU18" i="1"/>
  <c r="P191" i="1"/>
  <c r="EC100" i="1"/>
  <c r="DP115" i="1"/>
  <c r="EO145" i="1"/>
  <c r="AY63" i="1"/>
  <c r="F76" i="1"/>
  <c r="DG26" i="1"/>
  <c r="P33" i="1"/>
  <c r="DG145" i="1"/>
  <c r="DG63" i="1"/>
  <c r="P70" i="1"/>
  <c r="AV100" i="1"/>
  <c r="F120" i="1"/>
  <c r="DL18" i="1"/>
  <c r="P196" i="1"/>
  <c r="AX22" i="1"/>
  <c r="F152" i="1"/>
  <c r="AX175" i="1"/>
  <c r="EI18" i="1"/>
  <c r="P185" i="1"/>
  <c r="EH18" i="1"/>
  <c r="P184" i="1"/>
  <c r="EQ22" i="1"/>
  <c r="EQ175" i="1"/>
  <c r="P153" i="1"/>
  <c r="AV63" i="1"/>
  <c r="F73" i="1"/>
  <c r="DM18" i="1"/>
  <c r="P197" i="1"/>
  <c r="AV26" i="1"/>
  <c r="F36" i="1"/>
  <c r="AV145" i="1"/>
  <c r="DK100" i="1"/>
  <c r="P130" i="1"/>
  <c r="DK145" i="1"/>
  <c r="DI18" i="1"/>
  <c r="P187" i="1"/>
  <c r="FS115" i="1"/>
  <c r="AW26" i="1"/>
  <c r="F37" i="1"/>
  <c r="AW145" i="1"/>
  <c r="EQ63" i="1"/>
  <c r="P76" i="1"/>
  <c r="EN100" i="1"/>
  <c r="P120" i="1"/>
  <c r="S22" i="1"/>
  <c r="F160" i="1"/>
  <c r="Y16" i="2" s="1"/>
  <c r="Y18" i="2" s="1"/>
  <c r="S175" i="1"/>
  <c r="ET18" i="1"/>
  <c r="P188" i="1"/>
  <c r="T18" i="1"/>
  <c r="F196" i="1"/>
  <c r="AS18" i="1"/>
  <c r="F192" i="1"/>
  <c r="O100" i="1"/>
  <c r="F117" i="1"/>
  <c r="EO100" i="1"/>
  <c r="P121" i="1"/>
  <c r="AP18" i="1"/>
  <c r="F184" i="1"/>
  <c r="BA18" i="1"/>
  <c r="F195" i="1"/>
  <c r="ED100" i="1"/>
  <c r="DQ115" i="1"/>
  <c r="P73" i="1"/>
  <c r="EN63" i="1"/>
  <c r="AW100" i="1"/>
  <c r="F121" i="1"/>
  <c r="DH22" i="1"/>
  <c r="P148" i="1"/>
  <c r="DH175" i="1"/>
  <c r="EK18" i="1"/>
  <c r="P192" i="1"/>
  <c r="AU100" i="1"/>
  <c r="F134" i="1"/>
  <c r="AU145" i="1"/>
  <c r="FV115" i="1"/>
  <c r="BB18" i="1"/>
  <c r="F188" i="1"/>
  <c r="EG18" i="1"/>
  <c r="P179" i="1"/>
  <c r="Y145" i="1"/>
  <c r="EQ100" i="1"/>
  <c r="P123" i="1"/>
  <c r="P79" i="1"/>
  <c r="ER63" i="1"/>
  <c r="T18" i="2"/>
  <c r="DH18" i="1" l="1"/>
  <c r="P178" i="1"/>
  <c r="DK22" i="1"/>
  <c r="DK175" i="1"/>
  <c r="P160" i="1"/>
  <c r="J16" i="2" s="1"/>
  <c r="J18" i="2" s="1"/>
  <c r="DP100" i="1"/>
  <c r="P141" i="1"/>
  <c r="DP145" i="1"/>
  <c r="P18" i="1"/>
  <c r="F178" i="1"/>
  <c r="AT22" i="1"/>
  <c r="AT175" i="1"/>
  <c r="F163" i="1"/>
  <c r="U16" i="2" s="1"/>
  <c r="AR22" i="1"/>
  <c r="F173" i="1"/>
  <c r="AR175" i="1"/>
  <c r="ER18" i="1"/>
  <c r="P186" i="1"/>
  <c r="FS100" i="1"/>
  <c r="EJ115" i="1"/>
  <c r="AX18" i="1"/>
  <c r="F182" i="1"/>
  <c r="DG100" i="1"/>
  <c r="P117" i="1"/>
  <c r="AZ22" i="1"/>
  <c r="F156" i="1"/>
  <c r="AZ175" i="1"/>
  <c r="EN18" i="1"/>
  <c r="P180" i="1"/>
  <c r="FV100" i="1"/>
  <c r="EM115" i="1"/>
  <c r="AW22" i="1"/>
  <c r="AW175" i="1"/>
  <c r="F151" i="1"/>
  <c r="DG22" i="1"/>
  <c r="DG175" i="1"/>
  <c r="P147" i="1"/>
  <c r="DO18" i="1"/>
  <c r="P199" i="1"/>
  <c r="X18" i="1"/>
  <c r="F201" i="1"/>
  <c r="EL22" i="1"/>
  <c r="EL175" i="1"/>
  <c r="P163" i="1"/>
  <c r="F16" i="2" s="1"/>
  <c r="O22" i="1"/>
  <c r="O175" i="1"/>
  <c r="F147" i="1"/>
  <c r="R18" i="1"/>
  <c r="F189" i="1"/>
  <c r="EP18" i="1"/>
  <c r="P182" i="1"/>
  <c r="DN18" i="1"/>
  <c r="P198" i="1"/>
  <c r="Y22" i="1"/>
  <c r="F172" i="1"/>
  <c r="Y175" i="1"/>
  <c r="AU22" i="1"/>
  <c r="F164" i="1"/>
  <c r="W16" i="2" s="1"/>
  <c r="W18" i="2" s="1"/>
  <c r="AU175" i="1"/>
  <c r="DQ100" i="1"/>
  <c r="P142" i="1"/>
  <c r="DQ145" i="1"/>
  <c r="S18" i="1"/>
  <c r="F190" i="1"/>
  <c r="AV22" i="1"/>
  <c r="F150" i="1"/>
  <c r="AV175" i="1"/>
  <c r="EQ18" i="1"/>
  <c r="P183" i="1"/>
  <c r="EO22" i="1"/>
  <c r="EO175" i="1"/>
  <c r="P151" i="1"/>
  <c r="Q22" i="1"/>
  <c r="F157" i="1"/>
  <c r="Q175" i="1"/>
  <c r="AY22" i="1"/>
  <c r="F153" i="1"/>
  <c r="AY175" i="1"/>
  <c r="Y18" i="1" l="1"/>
  <c r="F202" i="1"/>
  <c r="F18" i="2"/>
  <c r="DG18" i="1"/>
  <c r="P177" i="1"/>
  <c r="EJ100" i="1"/>
  <c r="P143" i="1"/>
  <c r="EJ145" i="1"/>
  <c r="AR18" i="1"/>
  <c r="F203" i="1"/>
  <c r="AT18" i="1"/>
  <c r="F193" i="1"/>
  <c r="DP22" i="1"/>
  <c r="DP175" i="1"/>
  <c r="P171" i="1"/>
  <c r="DK18" i="1"/>
  <c r="P190" i="1"/>
  <c r="Q18" i="1"/>
  <c r="F187" i="1"/>
  <c r="EO18" i="1"/>
  <c r="P181" i="1"/>
  <c r="AV18" i="1"/>
  <c r="F180" i="1"/>
  <c r="AU18" i="1"/>
  <c r="F194" i="1"/>
  <c r="EL18" i="1"/>
  <c r="P193" i="1"/>
  <c r="EM100" i="1"/>
  <c r="P134" i="1"/>
  <c r="EM145" i="1"/>
  <c r="AZ18" i="1"/>
  <c r="F186" i="1"/>
  <c r="AY18" i="1"/>
  <c r="F183" i="1"/>
  <c r="DQ22" i="1"/>
  <c r="P172" i="1"/>
  <c r="DQ175" i="1"/>
  <c r="O18" i="1"/>
  <c r="F177" i="1"/>
  <c r="AW18" i="1"/>
  <c r="F181" i="1"/>
  <c r="U18" i="2"/>
  <c r="X16" i="2"/>
  <c r="X18" i="2" s="1"/>
  <c r="DP18" i="1" l="1"/>
  <c r="P201" i="1"/>
  <c r="EM22" i="1"/>
  <c r="P164" i="1"/>
  <c r="H16" i="2" s="1"/>
  <c r="EM175" i="1"/>
  <c r="DQ18" i="1"/>
  <c r="P202" i="1"/>
  <c r="EJ22" i="1"/>
  <c r="P173" i="1"/>
  <c r="EJ175" i="1"/>
  <c r="H18" i="2" l="1"/>
  <c r="I16" i="2"/>
  <c r="I18" i="2" s="1"/>
  <c r="EJ18" i="1"/>
  <c r="P203" i="1"/>
  <c r="EM18" i="1"/>
  <c r="P194" i="1"/>
</calcChain>
</file>

<file path=xl/sharedStrings.xml><?xml version="1.0" encoding="utf-8"?>
<sst xmlns="http://schemas.openxmlformats.org/spreadsheetml/2006/main" count="2167" uniqueCount="284">
  <si>
    <t>Smeta.RU  (495) 974-1589</t>
  </si>
  <si>
    <t>_PS_</t>
  </si>
  <si>
    <t>Smeta.RU</t>
  </si>
  <si>
    <t/>
  </si>
  <si>
    <t>Новый объект_(Копия)_(Копия)_(Копия)</t>
  </si>
  <si>
    <t>Установка трансформатора ТМГ-160/10-6/0,4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</si>
  <si>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</si>
  <si>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</si>
  <si>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</si>
  <si>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</si>
  <si>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</si>
  <si>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</si>
  <si>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</si>
  <si>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</si>
  <si>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</si>
  <si>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</si>
  <si>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м08-01-062-1</t>
  </si>
  <si>
    <t>Трансформатор силовой, автотрансформатор или масляный реактор, масса до 1 т</t>
  </si>
  <si>
    <t>1  ШТ.</t>
  </si>
  <si>
    <t>ТЕРм Московской обл., м08-01-062-1,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</si>
  <si>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</si>
  <si>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</si>
  <si>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</si>
  <si>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</si>
  <si>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</si>
  <si>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</si>
  <si>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</si>
  <si>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</si>
  <si>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</si>
  <si>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</si>
  <si>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</si>
  <si>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</si>
  <si>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</si>
  <si>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</si>
  <si>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</si>
  <si>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</si>
  <si>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</si>
  <si>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</si>
  <si>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</si>
  <si>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</si>
  <si>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</si>
  <si>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</si>
  <si>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</si>
  <si>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</si>
  <si>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</si>
  <si>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</si>
  <si>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</si>
  <si>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</si>
  <si>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</si>
  <si>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</si>
  <si>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</si>
  <si>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</si>
  <si>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</si>
  <si>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</si>
  <si>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</si>
  <si>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</si>
  <si>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</si>
  <si>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</si>
  <si>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</si>
  <si>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</si>
  <si>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</si>
  <si>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</si>
  <si>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</si>
  <si>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</si>
  <si>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</si>
  <si>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</si>
  <si>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</si>
  <si>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</si>
  <si>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</si>
  <si>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</si>
  <si>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</si>
  <si>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</si>
  <si>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</si>
  <si>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</si>
  <si>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</si>
  <si>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</si>
  <si>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</si>
  <si>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</si>
  <si>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</si>
  <si>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</si>
  <si>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ТМГ11 160/6-10/0,4</t>
  </si>
  <si>
    <t>шт.</t>
  </si>
  <si>
    <t>оборудование</t>
  </si>
  <si>
    <t>оборудование (03)</t>
  </si>
  <si>
    <t>[190 675 /  5,81] +  3% Трансп +  1,2% Заг.скл</t>
  </si>
  <si>
    <t>3</t>
  </si>
  <si>
    <t>1,2</t>
  </si>
  <si>
    <t>Пусконаладочные работы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</si>
  <si>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</si>
  <si>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</si>
  <si>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</si>
  <si>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</si>
  <si>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</si>
  <si>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</si>
  <si>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</si>
  <si>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</si>
  <si>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</si>
  <si>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</si>
  <si>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</si>
  <si>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</si>
  <si>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</si>
  <si>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</si>
  <si>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</si>
  <si>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</si>
  <si>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</si>
  <si>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</si>
  <si>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</si>
  <si>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</si>
  <si>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</si>
  <si>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</si>
  <si>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</si>
  <si>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</si>
  <si>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</si>
  <si>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</si>
  <si>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</si>
  <si>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</si>
  <si>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</si>
  <si>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</si>
  <si>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</si>
  <si>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</si>
  <si>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</si>
  <si>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</si>
  <si>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</si>
  <si>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</si>
  <si>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</si>
  <si>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</si>
  <si>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</si>
  <si>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</si>
  <si>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</si>
  <si>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</si>
  <si>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</si>
  <si>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</si>
  <si>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</si>
  <si>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</si>
  <si>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</si>
  <si>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</si>
  <si>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</si>
  <si>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</si>
  <si>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</si>
  <si>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</si>
  <si>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</si>
  <si>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</si>
  <si>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</si>
  <si>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</si>
  <si>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</si>
  <si>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</si>
  <si>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</si>
  <si>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</si>
  <si>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</si>
  <si>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</si>
  <si>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</si>
  <si>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</si>
  <si>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</si>
  <si>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</si>
  <si>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</si>
  <si>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</si>
  <si>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</si>
  <si>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</si>
  <si>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</si>
  <si>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</si>
  <si>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</si>
  <si>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</si>
  <si>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</si>
  <si>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</si>
  <si>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</si>
  <si>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</si>
  <si>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</si>
  <si>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</si>
  <si>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</si>
  <si>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</si>
  <si>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</si>
  <si>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</si>
  <si>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</si>
  <si>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</si>
  <si>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</si>
  <si>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</si>
  <si>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</si>
  <si>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</si>
  <si>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</si>
  <si>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</si>
  <si>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</si>
  <si>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</si>
  <si>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</si>
  <si>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</si>
  <si>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</si>
  <si>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</si>
  <si>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</si>
  <si>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</si>
  <si>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</si>
  <si>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</si>
  <si>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</si>
  <si>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</si>
  <si>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</si>
  <si>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</si>
  <si>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</si>
  <si>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</si>
  <si>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</si>
  <si>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</si>
  <si>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</si>
  <si>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</si>
  <si>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</si>
  <si>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</si>
  <si>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</si>
  <si>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</si>
  <si>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</si>
  <si>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</si>
  <si>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</si>
  <si>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</si>
  <si>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</si>
  <si>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</si>
  <si>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</si>
  <si>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</si>
  <si>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</si>
  <si>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</si>
  <si>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</si>
  <si>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</si>
  <si>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</si>
  <si>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</si>
  <si>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</si>
  <si>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</si>
  <si>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</si>
  <si>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</si>
  <si>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</si>
  <si>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</si>
  <si>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</si>
  <si>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</si>
  <si>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</si>
  <si>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</si>
  <si>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</si>
  <si>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</si>
  <si>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</si>
  <si>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</si>
  <si>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</si>
  <si>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</si>
  <si>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</si>
  <si>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</si>
  <si>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</si>
  <si>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</si>
  <si>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</si>
  <si>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</si>
  <si>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</si>
  <si>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</si>
  <si>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</si>
  <si>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</si>
  <si>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</si>
  <si>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</si>
  <si>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</si>
  <si>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</si>
  <si>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</si>
  <si>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</si>
  <si>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</si>
  <si>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</si>
  <si>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</si>
  <si>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</si>
  <si>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</si>
  <si>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</si>
  <si>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</si>
  <si>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</si>
  <si>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</si>
  <si>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</si>
  <si>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</si>
  <si>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</si>
  <si>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</si>
  <si>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</si>
  <si>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</si>
  <si>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</si>
  <si>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м08-01-062-1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</si>
  <si>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</si>
  <si>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</si>
  <si>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</si>
  <si>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</si>
  <si>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</si>
  <si>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ТМГ11 160/6-10/0,4</t>
    </r>
    <r>
      <rPr>
        <i/>
        <sz val="10"/>
        <color rgb="FF821E82"/>
        <rFont val="Arial"/>
        <family val="2"/>
        <charset val="204"/>
      </rPr>
      <t xml:space="preserve">
34 208,61 = [190 675 /  5,81] +  3% Трансп +  1,2% Заг.скл</t>
    </r>
  </si>
  <si>
    <r>
      <t>п01-02-002-1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</si>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</sst>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234</v>
      </c>
      <c r="C3" s="15"/>
      <c r="D3" s="15"/>
      <c r="E3" s="15"/>
      <c r="F3" s="13"/>
      <c r="G3" s="13"/>
      <c r="H3" s="15" t="s">
        <v>235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236</v>
      </c>
      <c r="C7" s="21"/>
      <c r="D7" s="21"/>
      <c r="E7" s="21"/>
      <c r="F7" s="13"/>
      <c r="G7" s="13"/>
      <c r="H7" s="21" t="s">
        <v>236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238</v>
      </c>
      <c r="G13" s="25"/>
      <c r="H13" s="26">
        <f>IF(Source!F12&lt;&gt;"Новый объект", Source!F12, "")</f>
        <v>116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116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ТМГ-160/10-6/0,4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240</v>
      </c>
      <c r="H25" s="35"/>
      <c r="I25" s="35" t="s">
        <v>241</v>
      </c>
      <c r="J25" s="35"/>
      <c r="K25" s="13"/>
      <c r="L25" s="13"/>
    </row>
    <row r="26" spans="1:12" ht="15" x14ac:dyDescent="0.25">
      <c r="A26" s="13"/>
      <c r="B26" s="13"/>
      <c r="C26" s="36" t="s">
        <v>242</v>
      </c>
      <c r="D26" s="36"/>
      <c r="E26" s="36"/>
      <c r="F26" s="36"/>
      <c r="G26" s="37">
        <f>SUM(O1:O98)/1000</f>
        <v>36.69051000000001</v>
      </c>
      <c r="H26" s="37"/>
      <c r="I26" s="37">
        <f>(Source!P203/1000)</f>
        <v>254.46222</v>
      </c>
      <c r="J26" s="37"/>
      <c r="K26" s="38" t="s">
        <v>243</v>
      </c>
      <c r="L26" s="38"/>
    </row>
    <row r="27" spans="1:12" ht="14.25" x14ac:dyDescent="0.2">
      <c r="A27" s="13"/>
      <c r="B27" s="13"/>
      <c r="C27" s="39" t="s">
        <v>244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243</v>
      </c>
      <c r="L27" s="38"/>
    </row>
    <row r="28" spans="1:12" ht="14.25" x14ac:dyDescent="0.2">
      <c r="A28" s="13"/>
      <c r="B28" s="13"/>
      <c r="C28" s="39" t="s">
        <v>245</v>
      </c>
      <c r="D28" s="39"/>
      <c r="E28" s="39"/>
      <c r="F28" s="39"/>
      <c r="G28" s="37">
        <f>SUM(X1:X98)/1000</f>
        <v>1.4683000000000002</v>
      </c>
      <c r="H28" s="37"/>
      <c r="I28" s="37">
        <f>(Source!P193)/1000</f>
        <v>20.680150000000001</v>
      </c>
      <c r="J28" s="37"/>
      <c r="K28" s="38" t="s">
        <v>243</v>
      </c>
      <c r="L28" s="38"/>
    </row>
    <row r="29" spans="1:12" ht="14.25" x14ac:dyDescent="0.2">
      <c r="A29" s="13"/>
      <c r="B29" s="13"/>
      <c r="C29" s="39" t="s">
        <v>246</v>
      </c>
      <c r="D29" s="39"/>
      <c r="E29" s="39"/>
      <c r="F29" s="39"/>
      <c r="G29" s="37">
        <f>SUM(Y1:Y98)/1000</f>
        <v>34.20861</v>
      </c>
      <c r="H29" s="37"/>
      <c r="I29" s="37">
        <f>(Source!P184)/1000</f>
        <v>198.75201999999999</v>
      </c>
      <c r="J29" s="37"/>
      <c r="K29" s="38" t="s">
        <v>243</v>
      </c>
      <c r="L29" s="38"/>
    </row>
    <row r="30" spans="1:12" ht="14.25" x14ac:dyDescent="0.2">
      <c r="A30" s="13"/>
      <c r="B30" s="13"/>
      <c r="C30" s="39" t="s">
        <v>247</v>
      </c>
      <c r="D30" s="39"/>
      <c r="E30" s="39"/>
      <c r="F30" s="39"/>
      <c r="G30" s="37">
        <f>SUM(Z1:Z98)/1000</f>
        <v>1.0136000000000001</v>
      </c>
      <c r="H30" s="37"/>
      <c r="I30" s="37">
        <f>(Source!P194+Source!P195)/1000</f>
        <v>35.030050000000003</v>
      </c>
      <c r="J30" s="37"/>
      <c r="K30" s="38" t="s">
        <v>243</v>
      </c>
      <c r="L30" s="38"/>
    </row>
    <row r="31" spans="1:12" ht="15" x14ac:dyDescent="0.25">
      <c r="A31" s="13"/>
      <c r="B31" s="13"/>
      <c r="C31" s="36" t="s">
        <v>248</v>
      </c>
      <c r="D31" s="36"/>
      <c r="E31" s="36"/>
      <c r="F31" s="36"/>
      <c r="G31" s="37">
        <f>I31</f>
        <v>117.40636800000003</v>
      </c>
      <c r="H31" s="37"/>
      <c r="I31" s="37">
        <f>(Source!P197+Source!P198)</f>
        <v>117.40636800000003</v>
      </c>
      <c r="J31" s="37"/>
      <c r="K31" s="38" t="s">
        <v>249</v>
      </c>
      <c r="L31" s="38"/>
    </row>
    <row r="32" spans="1:12" ht="15" x14ac:dyDescent="0.25">
      <c r="A32" s="13"/>
      <c r="B32" s="13"/>
      <c r="C32" s="36" t="s">
        <v>250</v>
      </c>
      <c r="D32" s="36"/>
      <c r="E32" s="36"/>
      <c r="F32" s="36"/>
      <c r="G32" s="37">
        <f>SUM(R1:R98)/1000</f>
        <v>1.3529599999999999</v>
      </c>
      <c r="H32" s="37"/>
      <c r="I32" s="37">
        <f>((Source!P190 + Source!P189)/1000)</f>
        <v>46.758429999999997</v>
      </c>
      <c r="J32" s="37"/>
      <c r="K32" s="38" t="s">
        <v>243</v>
      </c>
      <c r="L32" s="38"/>
    </row>
    <row r="33" spans="1:22" ht="14.25" hidden="1" x14ac:dyDescent="0.2">
      <c r="A33" s="13"/>
      <c r="B33" s="13"/>
      <c r="C33" s="39" t="s">
        <v>63</v>
      </c>
      <c r="D33" s="39"/>
      <c r="E33" s="39"/>
      <c r="F33" s="39"/>
      <c r="G33" s="37"/>
      <c r="H33" s="37"/>
      <c r="I33" s="37"/>
      <c r="J33" s="37"/>
      <c r="K33" s="40" t="s">
        <v>243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253</v>
      </c>
      <c r="B39" s="46" t="s">
        <v>254</v>
      </c>
      <c r="C39" s="46" t="s">
        <v>255</v>
      </c>
      <c r="D39" s="46" t="s">
        <v>256</v>
      </c>
      <c r="E39" s="46" t="s">
        <v>257</v>
      </c>
      <c r="F39" s="46" t="s">
        <v>258</v>
      </c>
      <c r="G39" s="46" t="s">
        <v>259</v>
      </c>
      <c r="H39" s="46" t="s">
        <v>260</v>
      </c>
      <c r="I39" s="46" t="s">
        <v>261</v>
      </c>
      <c r="J39" s="46" t="s">
        <v>262</v>
      </c>
      <c r="K39" s="46" t="s">
        <v>263</v>
      </c>
      <c r="L39" s="46" t="s">
        <v>264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266</v>
      </c>
      <c r="C45" s="78" t="str">
        <f>Source!G29</f>
        <v>Трансформатор силовой, автотрансформатор или масляный реактор, масса до 1 т</v>
      </c>
      <c r="D45" s="58" t="str">
        <f>Source!H29</f>
        <v>1  ШТ.</v>
      </c>
      <c r="E45" s="12">
        <f>Source!I29</f>
        <v>1</v>
      </c>
      <c r="F45" s="59">
        <f>Source!AL29+Source!AM29+Source!AO29</f>
        <v>1210.49</v>
      </c>
      <c r="G45" s="60"/>
      <c r="H45" s="59"/>
      <c r="I45" s="60" t="str">
        <f>Source!BO29</f>
        <v>м08-01-062-1</v>
      </c>
      <c r="J45" s="60"/>
      <c r="K45" s="59"/>
      <c r="L45" s="61"/>
      <c r="S45">
        <f>ROUND((Source!FX29/100)*((ROUND(Source!AF29*Source!I29, 2)+ROUND(Source!AE29*Source!I29, 2))), 2)</f>
        <v>322.39</v>
      </c>
      <c r="T45">
        <f>Source!X29</f>
        <v>0</v>
      </c>
      <c r="U45">
        <f>ROUND((Source!FY29/100)*((ROUND(Source!AF29*Source!I29, 2)+ROUND(Source!AE29*Source!I29, 2))), 2)</f>
        <v>220.58</v>
      </c>
      <c r="V45">
        <f>Source!Y29</f>
        <v>0</v>
      </c>
    </row>
    <row r="46" spans="1:22" ht="14.25" x14ac:dyDescent="0.2">
      <c r="A46" s="78"/>
      <c r="B46" s="78"/>
      <c r="C46" s="78" t="s">
        <v>267</v>
      </c>
      <c r="D46" s="58"/>
      <c r="E46" s="12"/>
      <c r="F46" s="59">
        <f>Source!AO29</f>
        <v>206.83</v>
      </c>
      <c r="G46" s="60" t="str">
        <f>Source!DG29</f>
        <v>)*1,35</v>
      </c>
      <c r="H46" s="59">
        <f>ROUND(Source!AF29*Source!I29, 2)</f>
        <v>279.22000000000003</v>
      </c>
      <c r="I46" s="60"/>
      <c r="J46" s="60">
        <f>IF(Source!BA29&lt;&gt; 0, Source!BA29, 1)</f>
        <v>34.56</v>
      </c>
      <c r="K46" s="59">
        <f>Source!S29</f>
        <v>9649.86</v>
      </c>
      <c r="L46" s="61"/>
      <c r="R46">
        <f>H46</f>
        <v>279.22000000000003</v>
      </c>
    </row>
    <row r="47" spans="1:22" ht="14.25" x14ac:dyDescent="0.2">
      <c r="A47" s="78"/>
      <c r="B47" s="78"/>
      <c r="C47" s="78" t="s">
        <v>45</v>
      </c>
      <c r="D47" s="58"/>
      <c r="E47" s="12"/>
      <c r="F47" s="59">
        <f>Source!AM29</f>
        <v>529.77</v>
      </c>
      <c r="G47" s="60" t="str">
        <f>Source!DE29</f>
        <v>)*1,35</v>
      </c>
      <c r="H47" s="59">
        <f>ROUND(Source!AD29*Source!I29, 2)</f>
        <v>715.19</v>
      </c>
      <c r="I47" s="60"/>
      <c r="J47" s="60">
        <f>IF(Source!BB29&lt;&gt; 0, Source!BB29, 1)</f>
        <v>9.91</v>
      </c>
      <c r="K47" s="59">
        <f>Source!Q29</f>
        <v>7087.53</v>
      </c>
      <c r="L47" s="61"/>
    </row>
    <row r="48" spans="1:22" ht="14.25" x14ac:dyDescent="0.2">
      <c r="A48" s="78"/>
      <c r="B48" s="78"/>
      <c r="C48" s="78" t="s">
        <v>268</v>
      </c>
      <c r="D48" s="58"/>
      <c r="E48" s="12"/>
      <c r="F48" s="59">
        <f>Source!AN29</f>
        <v>44.55</v>
      </c>
      <c r="G48" s="60" t="str">
        <f>Source!DF29</f>
        <v>)*1,35</v>
      </c>
      <c r="H48" s="62">
        <f>ROUND(Source!AE29*Source!I29, 2)</f>
        <v>60.14</v>
      </c>
      <c r="I48" s="60"/>
      <c r="J48" s="60">
        <f>IF(Source!BS29&lt;&gt; 0, Source!BS29, 1)</f>
        <v>34.56</v>
      </c>
      <c r="K48" s="62">
        <f>Source!R29</f>
        <v>2078.52</v>
      </c>
      <c r="L48" s="61"/>
      <c r="R48">
        <f>H48</f>
        <v>60.14</v>
      </c>
    </row>
    <row r="49" spans="1:26" ht="14.25" x14ac:dyDescent="0.2">
      <c r="A49" s="78"/>
      <c r="B49" s="78"/>
      <c r="C49" s="78" t="s">
        <v>269</v>
      </c>
      <c r="D49" s="58"/>
      <c r="E49" s="12"/>
      <c r="F49" s="59">
        <f>Source!AL29</f>
        <v>473.89</v>
      </c>
      <c r="G49" s="60" t="str">
        <f>Source!DD29</f>
        <v/>
      </c>
      <c r="H49" s="59">
        <f>ROUND(Source!AC29*Source!I29, 2)</f>
        <v>473.89</v>
      </c>
      <c r="I49" s="60"/>
      <c r="J49" s="60">
        <f>IF(Source!BC29&lt;&gt; 0, Source!BC29, 1)</f>
        <v>8.32</v>
      </c>
      <c r="K49" s="59">
        <f>Source!P29</f>
        <v>3942.76</v>
      </c>
      <c r="L49" s="61"/>
    </row>
    <row r="50" spans="1:26" ht="14.25" x14ac:dyDescent="0.2">
      <c r="A50" s="79"/>
      <c r="B50" s="79"/>
      <c r="C50" s="79" t="s">
        <v>270</v>
      </c>
      <c r="D50" s="63" t="s">
        <v>271</v>
      </c>
      <c r="E50" s="64">
        <f>Source!AQ29</f>
        <v>21.5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29.025000000000002</v>
      </c>
    </row>
    <row r="51" spans="1:26" ht="15" x14ac:dyDescent="0.25">
      <c r="G51" s="68">
        <f>H46+H47+H49</f>
        <v>1468.3000000000002</v>
      </c>
      <c r="H51" s="68"/>
      <c r="J51" s="68">
        <f>K46+K47+K49</f>
        <v>20680.150000000001</v>
      </c>
      <c r="K51" s="68"/>
      <c r="L51" s="69">
        <f>Source!U29</f>
        <v>29.025000000000002</v>
      </c>
      <c r="O51" s="49">
        <f>G51</f>
        <v>1468.3000000000002</v>
      </c>
      <c r="P51" s="49">
        <f>J51</f>
        <v>20680.150000000001</v>
      </c>
      <c r="Q51" s="49">
        <f>L51</f>
        <v>29.025000000000002</v>
      </c>
      <c r="W51">
        <f>IF(Source!BI29&lt;=1,H46+H47+H49, 0)</f>
        <v>0</v>
      </c>
      <c r="X51">
        <f>IF(Source!BI29=2,H46+H47+H49, 0)</f>
        <v>1468.3000000000002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1468.3000000000002</v>
      </c>
      <c r="H53" s="70"/>
      <c r="I53" s="55"/>
      <c r="J53" s="70">
        <f>SUM(P44:P52)</f>
        <v>20680.150000000001</v>
      </c>
      <c r="K53" s="70"/>
      <c r="L53" s="69">
        <f>SUM(Q44:Q52)</f>
        <v>29.025000000000002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272</v>
      </c>
      <c r="D58" s="71" t="str">
        <f>Source!H66</f>
        <v>шт.</v>
      </c>
      <c r="E58" s="72">
        <f>Source!I66</f>
        <v>1</v>
      </c>
      <c r="F58" s="73">
        <f>Source!AL66</f>
        <v>34208.61</v>
      </c>
      <c r="G58" s="74" t="str">
        <f>Source!DD66</f>
        <v/>
      </c>
      <c r="H58" s="73">
        <f>ROUND(Source!AC66*Source!I66, 2)</f>
        <v>34208.61</v>
      </c>
      <c r="I58" s="74" t="str">
        <f>Source!BO66</f>
        <v/>
      </c>
      <c r="J58" s="74">
        <f>IF(Source!BC66&lt;&gt; 0, Source!BC66, 1)</f>
        <v>5.81</v>
      </c>
      <c r="K58" s="73">
        <f>Source!P66</f>
        <v>198752.02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34208.61</v>
      </c>
      <c r="H59" s="76"/>
      <c r="I59" s="51"/>
      <c r="J59" s="76">
        <f>K58</f>
        <v>198752.02</v>
      </c>
      <c r="K59" s="76"/>
      <c r="L59" s="77">
        <f>Source!U66</f>
        <v>0</v>
      </c>
      <c r="O59" s="49">
        <f>G59</f>
        <v>34208.61</v>
      </c>
      <c r="P59" s="49">
        <f>J59</f>
        <v>198752.02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34208.61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34208.61</v>
      </c>
      <c r="H61" s="70"/>
      <c r="I61" s="55"/>
      <c r="J61" s="70">
        <f>SUM(P57:P60)</f>
        <v>198752.02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273</v>
      </c>
      <c r="C66" s="78" t="str">
        <f>Source!G103</f>
        <v>Трансформатор силовой трехфазный масляный двухобмоточный напряжением до 11 кВ, мощностью до 0,32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81.66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57.32</v>
      </c>
      <c r="T66">
        <f>Source!X103</f>
        <v>0</v>
      </c>
      <c r="U66">
        <f>ROUND((Source!FY103/100)*((ROUND(Source!AF103*Source!I103, 2)+ROUND(Source!AE103*Source!I103, 2))), 2)</f>
        <v>35.28</v>
      </c>
      <c r="V66">
        <f>Source!Y103</f>
        <v>0</v>
      </c>
    </row>
    <row r="67" spans="1:26" ht="14.25" x14ac:dyDescent="0.2">
      <c r="A67" s="78"/>
      <c r="B67" s="78"/>
      <c r="C67" s="78" t="s">
        <v>267</v>
      </c>
      <c r="D67" s="58"/>
      <c r="E67" s="12"/>
      <c r="F67" s="59">
        <f>Source!AO103</f>
        <v>81.66</v>
      </c>
      <c r="G67" s="60" t="str">
        <f>Source!DG103</f>
        <v>)*0,8)*1,35</v>
      </c>
      <c r="H67" s="59">
        <f>ROUND(Source!AF103*Source!I103, 2)</f>
        <v>88.19</v>
      </c>
      <c r="I67" s="60"/>
      <c r="J67" s="60">
        <f>IF(Source!BA103&lt;&gt; 0, Source!BA103, 1)</f>
        <v>34.56</v>
      </c>
      <c r="K67" s="59">
        <f>Source!S103</f>
        <v>3047.94</v>
      </c>
      <c r="L67" s="61"/>
      <c r="R67">
        <f>H67</f>
        <v>88.19</v>
      </c>
    </row>
    <row r="68" spans="1:26" ht="14.25" x14ac:dyDescent="0.2">
      <c r="A68" s="79"/>
      <c r="B68" s="79"/>
      <c r="C68" s="79" t="s">
        <v>270</v>
      </c>
      <c r="D68" s="63" t="s">
        <v>271</v>
      </c>
      <c r="E68" s="64">
        <f>Source!AQ103</f>
        <v>6.3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6.8040000000000003</v>
      </c>
    </row>
    <row r="69" spans="1:26" ht="15" x14ac:dyDescent="0.25">
      <c r="G69" s="68">
        <f>H67</f>
        <v>88.19</v>
      </c>
      <c r="H69" s="68"/>
      <c r="J69" s="68">
        <f>K67</f>
        <v>3047.94</v>
      </c>
      <c r="K69" s="68"/>
      <c r="L69" s="69">
        <f>Source!U103</f>
        <v>6.8040000000000003</v>
      </c>
      <c r="O69" s="49">
        <f>G69</f>
        <v>88.19</v>
      </c>
      <c r="P69" s="49">
        <f>J69</f>
        <v>3047.94</v>
      </c>
      <c r="Q69" s="49">
        <f>L69</f>
        <v>6.8040000000000003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88.19</v>
      </c>
    </row>
    <row r="70" spans="1:26" ht="130.5" x14ac:dyDescent="0.2">
      <c r="A70" s="78">
        <v>2</v>
      </c>
      <c r="B70" s="78" t="s">
        <v>274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267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270</v>
      </c>
      <c r="D73" s="63" t="s">
        <v>271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275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267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270</v>
      </c>
      <c r="D77" s="63" t="s">
        <v>271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276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267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270</v>
      </c>
      <c r="D81" s="63" t="s">
        <v>271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277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267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270</v>
      </c>
      <c r="D85" s="63" t="s">
        <v>271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278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267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270</v>
      </c>
      <c r="D89" s="63" t="s">
        <v>271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1013.6</v>
      </c>
      <c r="H92" s="70"/>
      <c r="I92" s="55"/>
      <c r="J92" s="70">
        <f>SUM(P65:P91)</f>
        <v>35030.049999999996</v>
      </c>
      <c r="K92" s="70"/>
      <c r="L92" s="69">
        <f>SUM(Q65:Q91)</f>
        <v>83.926368000000025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36690.510000000009</v>
      </c>
      <c r="H96" s="70"/>
      <c r="I96" s="55"/>
      <c r="J96" s="70">
        <f>SUM(P42:P95)</f>
        <v>254462.22000000003</v>
      </c>
      <c r="K96" s="70"/>
      <c r="L96" s="69">
        <f>SUM(Q42:Q95)</f>
        <v>112.95136800000003</v>
      </c>
    </row>
    <row r="101" spans="1:12" ht="14.25" hidden="1" x14ac:dyDescent="0.2">
      <c r="A101" s="53" t="s">
        <v>279</v>
      </c>
      <c r="B101" s="53"/>
      <c r="C101" s="12" t="s">
        <v>280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281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279</v>
      </c>
      <c r="B104" s="53"/>
      <c r="C104" s="12" t="s">
        <v>282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281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283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281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116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116</v>
      </c>
      <c r="G18" s="3" t="str">
        <f t="shared" si="0"/>
        <v>Установка трансформатора ТМГ-160/10-6/0,4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54403.66</v>
      </c>
      <c r="P18" s="3">
        <f t="shared" si="1"/>
        <v>52395.65</v>
      </c>
      <c r="Q18" s="3">
        <f t="shared" si="1"/>
        <v>715.19</v>
      </c>
      <c r="R18" s="3">
        <f t="shared" si="1"/>
        <v>60.14</v>
      </c>
      <c r="S18" s="3">
        <f t="shared" si="1"/>
        <v>1292.82</v>
      </c>
      <c r="T18" s="3">
        <f t="shared" si="1"/>
        <v>0</v>
      </c>
      <c r="U18" s="3">
        <f t="shared" si="1"/>
        <v>112.95136800000003</v>
      </c>
      <c r="V18" s="3">
        <f t="shared" si="1"/>
        <v>4.4550000000000001</v>
      </c>
      <c r="W18" s="3">
        <f t="shared" si="1"/>
        <v>0</v>
      </c>
      <c r="X18" s="3">
        <f t="shared" si="1"/>
        <v>981.22</v>
      </c>
      <c r="Y18" s="3">
        <f t="shared" si="1"/>
        <v>626.03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51921.760000000002</v>
      </c>
      <c r="AQ18" s="3">
        <f t="shared" si="1"/>
        <v>0</v>
      </c>
      <c r="AR18" s="3">
        <f t="shared" si="1"/>
        <v>56010.91</v>
      </c>
      <c r="AS18" s="3">
        <f t="shared" si="1"/>
        <v>0</v>
      </c>
      <c r="AT18" s="3">
        <f t="shared" si="1"/>
        <v>2011.27</v>
      </c>
      <c r="AU18" s="3">
        <f t="shared" ref="AU18:BZ18" si="2">AU175</f>
        <v>2077.88</v>
      </c>
      <c r="AV18" s="3">
        <f t="shared" si="2"/>
        <v>52395.65</v>
      </c>
      <c r="AW18" s="3">
        <f t="shared" si="2"/>
        <v>473.89</v>
      </c>
      <c r="AX18" s="3">
        <f t="shared" si="2"/>
        <v>0</v>
      </c>
      <c r="AY18" s="3">
        <f t="shared" si="2"/>
        <v>473.89</v>
      </c>
      <c r="AZ18" s="3">
        <f t="shared" si="2"/>
        <v>51921.760000000002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254462.22</v>
      </c>
      <c r="DH18" s="4">
        <f t="shared" si="4"/>
        <v>202694.78</v>
      </c>
      <c r="DI18" s="4">
        <f t="shared" si="4"/>
        <v>7087.53</v>
      </c>
      <c r="DJ18" s="4">
        <f t="shared" si="4"/>
        <v>2078.52</v>
      </c>
      <c r="DK18" s="4">
        <f t="shared" si="4"/>
        <v>44679.91</v>
      </c>
      <c r="DL18" s="4">
        <f t="shared" si="4"/>
        <v>0</v>
      </c>
      <c r="DM18" s="4">
        <f t="shared" si="4"/>
        <v>112.95136800000003</v>
      </c>
      <c r="DN18" s="4">
        <f t="shared" si="4"/>
        <v>4.4550000000000001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198752.02</v>
      </c>
      <c r="EI18" s="4">
        <f t="shared" si="4"/>
        <v>0</v>
      </c>
      <c r="EJ18" s="4">
        <f t="shared" si="4"/>
        <v>254462.22</v>
      </c>
      <c r="EK18" s="4">
        <f t="shared" si="4"/>
        <v>0</v>
      </c>
      <c r="EL18" s="4">
        <f t="shared" si="4"/>
        <v>20680.150000000001</v>
      </c>
      <c r="EM18" s="4">
        <f t="shared" ref="EM18:FR18" si="5">EM175</f>
        <v>35030.050000000003</v>
      </c>
      <c r="EN18" s="4">
        <f t="shared" si="5"/>
        <v>202694.78</v>
      </c>
      <c r="EO18" s="4">
        <f t="shared" si="5"/>
        <v>3942.76</v>
      </c>
      <c r="EP18" s="4">
        <f t="shared" si="5"/>
        <v>0</v>
      </c>
      <c r="EQ18" s="4">
        <f t="shared" si="5"/>
        <v>3942.76</v>
      </c>
      <c r="ER18" s="4">
        <f t="shared" si="5"/>
        <v>198752.02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54403.66</v>
      </c>
      <c r="P22" s="3">
        <f t="shared" si="8"/>
        <v>52395.65</v>
      </c>
      <c r="Q22" s="3">
        <f t="shared" si="8"/>
        <v>715.19</v>
      </c>
      <c r="R22" s="3">
        <f t="shared" si="8"/>
        <v>60.14</v>
      </c>
      <c r="S22" s="3">
        <f t="shared" si="8"/>
        <v>1292.82</v>
      </c>
      <c r="T22" s="3">
        <f t="shared" si="8"/>
        <v>0</v>
      </c>
      <c r="U22" s="3">
        <f t="shared" si="8"/>
        <v>112.95136800000003</v>
      </c>
      <c r="V22" s="3">
        <f t="shared" si="8"/>
        <v>4.4550000000000001</v>
      </c>
      <c r="W22" s="3">
        <f t="shared" si="8"/>
        <v>0</v>
      </c>
      <c r="X22" s="3">
        <f t="shared" si="8"/>
        <v>981.22</v>
      </c>
      <c r="Y22" s="3">
        <f t="shared" si="8"/>
        <v>626.03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51921.760000000002</v>
      </c>
      <c r="AQ22" s="3">
        <f t="shared" si="8"/>
        <v>0</v>
      </c>
      <c r="AR22" s="3">
        <f t="shared" si="8"/>
        <v>56010.91</v>
      </c>
      <c r="AS22" s="3">
        <f t="shared" si="8"/>
        <v>0</v>
      </c>
      <c r="AT22" s="3">
        <f t="shared" si="8"/>
        <v>2011.27</v>
      </c>
      <c r="AU22" s="3">
        <f t="shared" ref="AU22:BZ22" si="9">AU145</f>
        <v>2077.88</v>
      </c>
      <c r="AV22" s="3">
        <f t="shared" si="9"/>
        <v>52395.65</v>
      </c>
      <c r="AW22" s="3">
        <f t="shared" si="9"/>
        <v>473.89</v>
      </c>
      <c r="AX22" s="3">
        <f t="shared" si="9"/>
        <v>0</v>
      </c>
      <c r="AY22" s="3">
        <f t="shared" si="9"/>
        <v>473.89</v>
      </c>
      <c r="AZ22" s="3">
        <f t="shared" si="9"/>
        <v>51921.760000000002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254462.22</v>
      </c>
      <c r="DH22" s="4">
        <f t="shared" si="11"/>
        <v>202694.78</v>
      </c>
      <c r="DI22" s="4">
        <f t="shared" si="11"/>
        <v>7087.53</v>
      </c>
      <c r="DJ22" s="4">
        <f t="shared" si="11"/>
        <v>2078.52</v>
      </c>
      <c r="DK22" s="4">
        <f t="shared" si="11"/>
        <v>44679.91</v>
      </c>
      <c r="DL22" s="4">
        <f t="shared" si="11"/>
        <v>0</v>
      </c>
      <c r="DM22" s="4">
        <f t="shared" si="11"/>
        <v>112.95136800000003</v>
      </c>
      <c r="DN22" s="4">
        <f t="shared" si="11"/>
        <v>4.4550000000000001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198752.02</v>
      </c>
      <c r="EI22" s="4">
        <f t="shared" si="11"/>
        <v>0</v>
      </c>
      <c r="EJ22" s="4">
        <f t="shared" si="11"/>
        <v>254462.22</v>
      </c>
      <c r="EK22" s="4">
        <f t="shared" si="11"/>
        <v>0</v>
      </c>
      <c r="EL22" s="4">
        <f t="shared" si="11"/>
        <v>20680.150000000001</v>
      </c>
      <c r="EM22" s="4">
        <f t="shared" ref="EM22:FR22" si="12">EM145</f>
        <v>35030.050000000003</v>
      </c>
      <c r="EN22" s="4">
        <f t="shared" si="12"/>
        <v>202694.78</v>
      </c>
      <c r="EO22" s="4">
        <f t="shared" si="12"/>
        <v>3942.76</v>
      </c>
      <c r="EP22" s="4">
        <f t="shared" si="12"/>
        <v>0</v>
      </c>
      <c r="EQ22" s="4">
        <f t="shared" si="12"/>
        <v>3942.76</v>
      </c>
      <c r="ER22" s="4">
        <f t="shared" si="12"/>
        <v>198752.02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1468.3</v>
      </c>
      <c r="P26" s="3">
        <f t="shared" si="15"/>
        <v>473.89</v>
      </c>
      <c r="Q26" s="3">
        <f t="shared" si="15"/>
        <v>715.19</v>
      </c>
      <c r="R26" s="3">
        <f t="shared" si="15"/>
        <v>60.14</v>
      </c>
      <c r="S26" s="3">
        <f t="shared" si="15"/>
        <v>279.22000000000003</v>
      </c>
      <c r="T26" s="3">
        <f t="shared" si="15"/>
        <v>0</v>
      </c>
      <c r="U26" s="3">
        <f t="shared" si="15"/>
        <v>29.025000000000002</v>
      </c>
      <c r="V26" s="3">
        <f t="shared" si="15"/>
        <v>4.4550000000000001</v>
      </c>
      <c r="W26" s="3">
        <f t="shared" si="15"/>
        <v>0</v>
      </c>
      <c r="X26" s="3">
        <f t="shared" si="15"/>
        <v>322.39</v>
      </c>
      <c r="Y26" s="3">
        <f t="shared" si="15"/>
        <v>220.58</v>
      </c>
      <c r="Z26" s="3">
        <f t="shared" si="15"/>
        <v>0</v>
      </c>
      <c r="AA26" s="3">
        <f t="shared" si="15"/>
        <v>0</v>
      </c>
      <c r="AB26" s="3">
        <f t="shared" si="15"/>
        <v>1468.3</v>
      </c>
      <c r="AC26" s="3">
        <f t="shared" si="15"/>
        <v>473.89</v>
      </c>
      <c r="AD26" s="3">
        <f t="shared" si="15"/>
        <v>715.19</v>
      </c>
      <c r="AE26" s="3">
        <f t="shared" si="15"/>
        <v>60.14</v>
      </c>
      <c r="AF26" s="3">
        <f t="shared" si="15"/>
        <v>279.22000000000003</v>
      </c>
      <c r="AG26" s="3">
        <f t="shared" si="15"/>
        <v>0</v>
      </c>
      <c r="AH26" s="3">
        <f t="shared" si="15"/>
        <v>29.025000000000002</v>
      </c>
      <c r="AI26" s="3">
        <f t="shared" si="15"/>
        <v>4.4550000000000001</v>
      </c>
      <c r="AJ26" s="3">
        <f t="shared" si="15"/>
        <v>0</v>
      </c>
      <c r="AK26" s="3">
        <f t="shared" si="15"/>
        <v>322.39</v>
      </c>
      <c r="AL26" s="3">
        <f t="shared" si="15"/>
        <v>220.58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2011.27</v>
      </c>
      <c r="AS26" s="3">
        <f t="shared" si="15"/>
        <v>0</v>
      </c>
      <c r="AT26" s="3">
        <f t="shared" si="15"/>
        <v>2011.27</v>
      </c>
      <c r="AU26" s="3">
        <f t="shared" ref="AU26:BZ26" si="16">AU31</f>
        <v>0</v>
      </c>
      <c r="AV26" s="3">
        <f t="shared" si="16"/>
        <v>473.89</v>
      </c>
      <c r="AW26" s="3">
        <f t="shared" si="16"/>
        <v>473.89</v>
      </c>
      <c r="AX26" s="3">
        <f t="shared" si="16"/>
        <v>0</v>
      </c>
      <c r="AY26" s="3">
        <f t="shared" si="16"/>
        <v>473.89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2011.27</v>
      </c>
      <c r="CB26" s="3">
        <f t="shared" si="17"/>
        <v>0</v>
      </c>
      <c r="CC26" s="3">
        <f t="shared" si="17"/>
        <v>2011.27</v>
      </c>
      <c r="CD26" s="3">
        <f t="shared" si="17"/>
        <v>0</v>
      </c>
      <c r="CE26" s="3">
        <f t="shared" si="17"/>
        <v>473.89</v>
      </c>
      <c r="CF26" s="3">
        <f t="shared" si="17"/>
        <v>473.89</v>
      </c>
      <c r="CG26" s="3">
        <f t="shared" si="17"/>
        <v>0</v>
      </c>
      <c r="CH26" s="3">
        <f t="shared" si="17"/>
        <v>473.89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20680.150000000001</v>
      </c>
      <c r="DH26" s="4">
        <f t="shared" si="18"/>
        <v>3942.76</v>
      </c>
      <c r="DI26" s="4">
        <f t="shared" si="18"/>
        <v>7087.53</v>
      </c>
      <c r="DJ26" s="4">
        <f t="shared" si="18"/>
        <v>2078.52</v>
      </c>
      <c r="DK26" s="4">
        <f t="shared" si="18"/>
        <v>9649.86</v>
      </c>
      <c r="DL26" s="4">
        <f t="shared" si="18"/>
        <v>0</v>
      </c>
      <c r="DM26" s="4">
        <f t="shared" si="18"/>
        <v>29.025000000000002</v>
      </c>
      <c r="DN26" s="4">
        <f t="shared" si="18"/>
        <v>4.4550000000000001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20680.150000000001</v>
      </c>
      <c r="DU26" s="4">
        <f t="shared" si="18"/>
        <v>3942.76</v>
      </c>
      <c r="DV26" s="4">
        <f t="shared" si="18"/>
        <v>7087.53</v>
      </c>
      <c r="DW26" s="4">
        <f t="shared" si="18"/>
        <v>2078.52</v>
      </c>
      <c r="DX26" s="4">
        <f t="shared" si="18"/>
        <v>9649.86</v>
      </c>
      <c r="DY26" s="4">
        <f t="shared" si="18"/>
        <v>0</v>
      </c>
      <c r="DZ26" s="4">
        <f t="shared" si="18"/>
        <v>29.025000000000002</v>
      </c>
      <c r="EA26" s="4">
        <f t="shared" si="18"/>
        <v>4.4550000000000001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20680.150000000001</v>
      </c>
      <c r="EK26" s="4">
        <f t="shared" si="18"/>
        <v>0</v>
      </c>
      <c r="EL26" s="4">
        <f t="shared" si="18"/>
        <v>20680.150000000001</v>
      </c>
      <c r="EM26" s="4">
        <f t="shared" ref="EM26:FR26" si="19">EM31</f>
        <v>0</v>
      </c>
      <c r="EN26" s="4">
        <f t="shared" si="19"/>
        <v>3942.76</v>
      </c>
      <c r="EO26" s="4">
        <f t="shared" si="19"/>
        <v>3942.76</v>
      </c>
      <c r="EP26" s="4">
        <f t="shared" si="19"/>
        <v>0</v>
      </c>
      <c r="EQ26" s="4">
        <f t="shared" si="19"/>
        <v>3942.76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20680.150000000001</v>
      </c>
      <c r="FT26" s="4">
        <f t="shared" si="20"/>
        <v>0</v>
      </c>
      <c r="FU26" s="4">
        <f t="shared" si="20"/>
        <v>20680.150000000001</v>
      </c>
      <c r="FV26" s="4">
        <f t="shared" si="20"/>
        <v>0</v>
      </c>
      <c r="FW26" s="4">
        <f t="shared" si="20"/>
        <v>3942.76</v>
      </c>
      <c r="FX26" s="4">
        <f t="shared" si="20"/>
        <v>3942.76</v>
      </c>
      <c r="FY26" s="4">
        <f t="shared" si="20"/>
        <v>0</v>
      </c>
      <c r="FZ26" s="4">
        <f t="shared" si="20"/>
        <v>3942.76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1468.3</v>
      </c>
      <c r="P28" s="2">
        <f>ROUND(CQ28*I28,2)</f>
        <v>473.89</v>
      </c>
      <c r="Q28" s="2">
        <f>ROUND(CR28*I28,2)</f>
        <v>715.19</v>
      </c>
      <c r="R28" s="2">
        <f>ROUND(CS28*I28,2)</f>
        <v>60.14</v>
      </c>
      <c r="S28" s="2">
        <f>ROUND(CT28*I28,2)</f>
        <v>279.22000000000003</v>
      </c>
      <c r="T28" s="2">
        <f>ROUND(CU28*I28,2)</f>
        <v>0</v>
      </c>
      <c r="U28" s="2">
        <f>CV28*I28</f>
        <v>29.025000000000002</v>
      </c>
      <c r="V28" s="2">
        <f>CW28*I28</f>
        <v>4.4550000000000001</v>
      </c>
      <c r="W28" s="2">
        <f>ROUND(CX28*I28,2)</f>
        <v>0</v>
      </c>
      <c r="X28" s="2">
        <f>ROUND(CY28,2)</f>
        <v>322.39</v>
      </c>
      <c r="Y28" s="2">
        <f>ROUND(CZ28,2)</f>
        <v>220.58</v>
      </c>
      <c r="Z28" s="2"/>
      <c r="AA28" s="2">
        <v>109178918</v>
      </c>
      <c r="AB28" s="2">
        <f>ROUND((AC28+AD28+AF28),6)</f>
        <v>1468.3</v>
      </c>
      <c r="AC28" s="2">
        <f>ROUND((ES28),6)</f>
        <v>473.89</v>
      </c>
      <c r="AD28" s="2">
        <f>ROUND(((((ET28*1.35))-((EU28*1.35)))+AE28),6)</f>
        <v>715.18949999999995</v>
      </c>
      <c r="AE28" s="2">
        <f>ROUND(((EU28*1.35)),6)</f>
        <v>60.142499999999998</v>
      </c>
      <c r="AF28" s="2">
        <f>ROUND(((EV28*1.35)),6)</f>
        <v>279.22050000000002</v>
      </c>
      <c r="AG28" s="2">
        <f>ROUND((AP28),6)</f>
        <v>0</v>
      </c>
      <c r="AH28" s="2">
        <f>((EW28*1.35))</f>
        <v>29.025000000000002</v>
      </c>
      <c r="AI28" s="2">
        <f>((EX28*1.35))</f>
        <v>4.4550000000000001</v>
      </c>
      <c r="AJ28" s="2">
        <f>(AS28)</f>
        <v>0</v>
      </c>
      <c r="AK28" s="2">
        <v>1210.49</v>
      </c>
      <c r="AL28" s="2">
        <v>473.89</v>
      </c>
      <c r="AM28" s="2">
        <v>529.77</v>
      </c>
      <c r="AN28" s="2">
        <v>44.55</v>
      </c>
      <c r="AO28" s="2">
        <v>206.83</v>
      </c>
      <c r="AP28" s="2">
        <v>0</v>
      </c>
      <c r="AQ28" s="2">
        <v>21.5</v>
      </c>
      <c r="AR28" s="2">
        <v>3.3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232</v>
      </c>
      <c r="CO28" s="2">
        <v>0</v>
      </c>
      <c r="CP28" s="2">
        <f>(P28+Q28+S28)</f>
        <v>1468.3</v>
      </c>
      <c r="CQ28" s="2">
        <f>AC28*BC28</f>
        <v>473.89</v>
      </c>
      <c r="CR28" s="2">
        <f>AD28*BB28</f>
        <v>715.18949999999995</v>
      </c>
      <c r="CS28" s="2">
        <f>AE28*BS28</f>
        <v>60.142499999999998</v>
      </c>
      <c r="CT28" s="2">
        <f>AF28*BA28</f>
        <v>279.22050000000002</v>
      </c>
      <c r="CU28" s="2">
        <f t="shared" ref="CU28:CX29" si="21">AG28</f>
        <v>0</v>
      </c>
      <c r="CV28" s="2">
        <f t="shared" si="21"/>
        <v>29.025000000000002</v>
      </c>
      <c r="CW28" s="2">
        <f t="shared" si="21"/>
        <v>4.4550000000000001</v>
      </c>
      <c r="CX28" s="2">
        <f t="shared" si="21"/>
        <v>0</v>
      </c>
      <c r="CY28" s="2">
        <f>(((S28+R28)*AT28)/100)</f>
        <v>322.392</v>
      </c>
      <c r="CZ28" s="2">
        <f>(((S28+R28)*AU28)/100)</f>
        <v>220.584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21</v>
      </c>
      <c r="EM28" s="2" t="s">
        <v>22</v>
      </c>
      <c r="EN28" s="2"/>
      <c r="EO28" s="2" t="s">
        <v>23</v>
      </c>
      <c r="EP28" s="2"/>
      <c r="EQ28" s="2">
        <v>0</v>
      </c>
      <c r="ER28" s="2">
        <v>1210.49</v>
      </c>
      <c r="ES28" s="2">
        <v>473.89</v>
      </c>
      <c r="ET28" s="2">
        <v>529.77</v>
      </c>
      <c r="EU28" s="2">
        <v>44.55</v>
      </c>
      <c r="EV28" s="2">
        <v>206.83</v>
      </c>
      <c r="EW28" s="2">
        <v>21.5</v>
      </c>
      <c r="EX28" s="2">
        <v>3.3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306470952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2011.27</v>
      </c>
      <c r="GN28" s="2">
        <f>IF(OR(BI28=0,BI28=1),ROUND(O28+X28+Y28,2),0)</f>
        <v>0</v>
      </c>
      <c r="GO28" s="2">
        <f>IF(BI28=2,ROUND(O28+X28+Y28,2),0)</f>
        <v>2011.27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>ROUND(CP29,2)</f>
        <v>20680.150000000001</v>
      </c>
      <c r="P29">
        <f>ROUND(CQ29*I29,2)</f>
        <v>3942.76</v>
      </c>
      <c r="Q29">
        <f>ROUND(CR29*I29,2)</f>
        <v>7087.53</v>
      </c>
      <c r="R29">
        <f>ROUND(CS29*I29,2)</f>
        <v>2078.52</v>
      </c>
      <c r="S29">
        <f>ROUND(CT29*I29,2)</f>
        <v>9649.86</v>
      </c>
      <c r="T29">
        <f>ROUND(CU29*I29,2)</f>
        <v>0</v>
      </c>
      <c r="U29">
        <f>CV29*I29</f>
        <v>29.025000000000002</v>
      </c>
      <c r="V29">
        <f>CW29*I29</f>
        <v>4.4550000000000001</v>
      </c>
      <c r="W29">
        <f>ROUND(CX29*I29,2)</f>
        <v>0</v>
      </c>
      <c r="X29">
        <f>ROUND(CY29,2)</f>
        <v>0</v>
      </c>
      <c r="Y29">
        <f>ROUND(CZ29,2)</f>
        <v>0</v>
      </c>
      <c r="AA29">
        <v>109178916</v>
      </c>
      <c r="AB29">
        <f>ROUND((AC29+AD29+AF29),6)</f>
        <v>1468.3</v>
      </c>
      <c r="AC29">
        <f>ROUND((ES29),6)</f>
        <v>473.89</v>
      </c>
      <c r="AD29">
        <f>ROUND(((((ET29*1.35))-((EU29*1.35)))+AE29),6)</f>
        <v>715.18949999999995</v>
      </c>
      <c r="AE29">
        <f>ROUND(((EU29*1.35)),6)</f>
        <v>60.142499999999998</v>
      </c>
      <c r="AF29">
        <f>ROUND(((EV29*1.35)),6)</f>
        <v>279.22050000000002</v>
      </c>
      <c r="AG29">
        <f>ROUND((AP29),6)</f>
        <v>0</v>
      </c>
      <c r="AH29">
        <f>((EW29*1.35))</f>
        <v>29.025000000000002</v>
      </c>
      <c r="AI29">
        <f>((EX29*1.35))</f>
        <v>4.4550000000000001</v>
      </c>
      <c r="AJ29">
        <f>(AS29)</f>
        <v>0</v>
      </c>
      <c r="AK29">
        <v>1210.49</v>
      </c>
      <c r="AL29">
        <v>473.89</v>
      </c>
      <c r="AM29">
        <v>529.77</v>
      </c>
      <c r="AN29">
        <v>44.55</v>
      </c>
      <c r="AO29">
        <v>206.83</v>
      </c>
      <c r="AP29">
        <v>0</v>
      </c>
      <c r="AQ29">
        <v>21.5</v>
      </c>
      <c r="AR29">
        <v>3.3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9.91</v>
      </c>
      <c r="BC29">
        <v>8.32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232</v>
      </c>
      <c r="CO29">
        <v>0</v>
      </c>
      <c r="CP29">
        <f>(P29+Q29+S29)</f>
        <v>20680.150000000001</v>
      </c>
      <c r="CQ29">
        <f>AC29*BC29</f>
        <v>3942.7647999999999</v>
      </c>
      <c r="CR29">
        <f>AD29*BB29</f>
        <v>7087.5279449999998</v>
      </c>
      <c r="CS29">
        <f>AE29*BS29</f>
        <v>2078.5248000000001</v>
      </c>
      <c r="CT29">
        <f>AF29*BA29</f>
        <v>9649.8604800000012</v>
      </c>
      <c r="CU29">
        <f t="shared" si="21"/>
        <v>0</v>
      </c>
      <c r="CV29">
        <f t="shared" si="21"/>
        <v>29.025000000000002</v>
      </c>
      <c r="CW29">
        <f t="shared" si="21"/>
        <v>4.4550000000000001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1210.49</v>
      </c>
      <c r="ES29">
        <v>473.89</v>
      </c>
      <c r="ET29">
        <v>529.77</v>
      </c>
      <c r="EU29">
        <v>44.55</v>
      </c>
      <c r="EV29">
        <v>206.83</v>
      </c>
      <c r="EW29">
        <v>21.5</v>
      </c>
      <c r="EX29">
        <v>3.3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306470952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20680.150000000001</v>
      </c>
      <c r="GN29">
        <f>IF(OR(BI29=0,BI29=1),ROUND(O29+X29+Y29,2),0)</f>
        <v>0</v>
      </c>
      <c r="GO29">
        <f>IF(BI29=2,ROUND(O29+X29+Y29,2),0)</f>
        <v>20680.150000000001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1468.3</v>
      </c>
      <c r="P31" s="3">
        <f t="shared" si="22"/>
        <v>473.89</v>
      </c>
      <c r="Q31" s="3">
        <f t="shared" si="22"/>
        <v>715.19</v>
      </c>
      <c r="R31" s="3">
        <f t="shared" si="22"/>
        <v>60.14</v>
      </c>
      <c r="S31" s="3">
        <f t="shared" si="22"/>
        <v>279.22000000000003</v>
      </c>
      <c r="T31" s="3">
        <f t="shared" si="22"/>
        <v>0</v>
      </c>
      <c r="U31" s="3">
        <f>AH31</f>
        <v>29.025000000000002</v>
      </c>
      <c r="V31" s="3">
        <f>AI31</f>
        <v>4.4550000000000001</v>
      </c>
      <c r="W31" s="3">
        <f>ROUND(AJ31,2)</f>
        <v>0</v>
      </c>
      <c r="X31" s="3">
        <f>ROUND(AK31,2)</f>
        <v>322.39</v>
      </c>
      <c r="Y31" s="3">
        <f>ROUND(AL31,2)</f>
        <v>220.58</v>
      </c>
      <c r="Z31" s="3"/>
      <c r="AA31" s="3"/>
      <c r="AB31" s="3">
        <f>ROUND(SUMIF(AA28:AA29,"=109178918",O28:O29),2)</f>
        <v>1468.3</v>
      </c>
      <c r="AC31" s="3">
        <f>ROUND(SUMIF(AA28:AA29,"=109178918",P28:P29),2)</f>
        <v>473.89</v>
      </c>
      <c r="AD31" s="3">
        <f>ROUND(SUMIF(AA28:AA29,"=109178918",Q28:Q29),2)</f>
        <v>715.19</v>
      </c>
      <c r="AE31" s="3">
        <f>ROUND(SUMIF(AA28:AA29,"=109178918",R28:R29),2)</f>
        <v>60.14</v>
      </c>
      <c r="AF31" s="3">
        <f>ROUND(SUMIF(AA28:AA29,"=109178918",S28:S29),2)</f>
        <v>279.22000000000003</v>
      </c>
      <c r="AG31" s="3">
        <f>ROUND(SUMIF(AA28:AA29,"=109178918",T28:T29),2)</f>
        <v>0</v>
      </c>
      <c r="AH31" s="3">
        <f>SUMIF(AA28:AA29,"=109178918",U28:U29)</f>
        <v>29.025000000000002</v>
      </c>
      <c r="AI31" s="3">
        <f>SUMIF(AA28:AA29,"=109178918",V28:V29)</f>
        <v>4.4550000000000001</v>
      </c>
      <c r="AJ31" s="3">
        <f>ROUND(SUMIF(AA28:AA29,"=109178918",W28:W29),2)</f>
        <v>0</v>
      </c>
      <c r="AK31" s="3">
        <f>ROUND(SUMIF(AA28:AA29,"=109178918",X28:X29),2)</f>
        <v>322.39</v>
      </c>
      <c r="AL31" s="3">
        <f>ROUND(SUMIF(AA28:AA29,"=109178918",Y28:Y29),2)</f>
        <v>220.58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2011.27</v>
      </c>
      <c r="AS31" s="3">
        <f t="shared" si="23"/>
        <v>0</v>
      </c>
      <c r="AT31" s="3">
        <f t="shared" si="23"/>
        <v>2011.27</v>
      </c>
      <c r="AU31" s="3">
        <f t="shared" si="23"/>
        <v>0</v>
      </c>
      <c r="AV31" s="3">
        <f t="shared" si="23"/>
        <v>473.89</v>
      </c>
      <c r="AW31" s="3">
        <f t="shared" si="23"/>
        <v>473.89</v>
      </c>
      <c r="AX31" s="3">
        <f t="shared" si="23"/>
        <v>0</v>
      </c>
      <c r="AY31" s="3">
        <f t="shared" si="23"/>
        <v>473.89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ROUND(SUMIF(AA28:AA29,"=109178918",FQ28:FQ29),2)</f>
        <v>0</v>
      </c>
      <c r="BY31" s="3">
        <f>ROUND(SUMIF(AA28:AA29,"=109178918",FR28:FR29),2)</f>
        <v>0</v>
      </c>
      <c r="BZ31" s="3">
        <f>ROUND(SUMIF(AA28:AA29,"=109178918",GL28:GL29),2)</f>
        <v>0</v>
      </c>
      <c r="CA31" s="3">
        <f>ROUND(SUMIF(AA28:AA29,"=109178918",GM28:GM29),2)</f>
        <v>2011.27</v>
      </c>
      <c r="CB31" s="3">
        <f>ROUND(SUMIF(AA28:AA29,"=109178918",GN28:GN29),2)</f>
        <v>0</v>
      </c>
      <c r="CC31" s="3">
        <f>ROUND(SUMIF(AA28:AA29,"=109178918",GO28:GO29),2)</f>
        <v>2011.27</v>
      </c>
      <c r="CD31" s="3">
        <f>ROUND(SUMIF(AA28:AA29,"=109178918",GP28:GP29),2)</f>
        <v>0</v>
      </c>
      <c r="CE31" s="3">
        <f>AC31-BX31</f>
        <v>473.89</v>
      </c>
      <c r="CF31" s="3">
        <f>AC31-BY31</f>
        <v>473.89</v>
      </c>
      <c r="CG31" s="3">
        <f>BX31-BZ31</f>
        <v>0</v>
      </c>
      <c r="CH31" s="3">
        <f>AC31-BX31-BY31+BZ31</f>
        <v>473.89</v>
      </c>
      <c r="CI31" s="3">
        <f>BY31-BZ31</f>
        <v>0</v>
      </c>
      <c r="CJ31" s="3">
        <f>ROUND(SUMIF(AA28:AA29,"=109178918",GX28:GX29),2)</f>
        <v>0</v>
      </c>
      <c r="CK31" s="3">
        <f>ROUND(SUMIF(AA28:AA29,"=109178918",GY28:GY29),2)</f>
        <v>0</v>
      </c>
      <c r="CL31" s="3">
        <f>ROUND(SUMIF(AA28:AA29,"=109178918",GZ28:GZ29),2)</f>
        <v>0</v>
      </c>
      <c r="CM31" s="3">
        <f>ROUND(SUMIF(AA28:AA29,"=109178918",HD28:HD29),2)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20680.150000000001</v>
      </c>
      <c r="DH31" s="4">
        <f t="shared" si="24"/>
        <v>3942.76</v>
      </c>
      <c r="DI31" s="4">
        <f t="shared" si="24"/>
        <v>7087.53</v>
      </c>
      <c r="DJ31" s="4">
        <f t="shared" si="24"/>
        <v>2078.52</v>
      </c>
      <c r="DK31" s="4">
        <f t="shared" si="24"/>
        <v>9649.86</v>
      </c>
      <c r="DL31" s="4">
        <f t="shared" si="24"/>
        <v>0</v>
      </c>
      <c r="DM31" s="4">
        <f>DZ31</f>
        <v>29.025000000000002</v>
      </c>
      <c r="DN31" s="4">
        <f>EA31</f>
        <v>4.4550000000000001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ROUND(SUMIF(AA28:AA29,"=109178916",O28:O29),2)</f>
        <v>20680.150000000001</v>
      </c>
      <c r="DU31" s="4">
        <f>ROUND(SUMIF(AA28:AA29,"=109178916",P28:P29),2)</f>
        <v>3942.76</v>
      </c>
      <c r="DV31" s="4">
        <f>ROUND(SUMIF(AA28:AA29,"=109178916",Q28:Q29),2)</f>
        <v>7087.53</v>
      </c>
      <c r="DW31" s="4">
        <f>ROUND(SUMIF(AA28:AA29,"=109178916",R28:R29),2)</f>
        <v>2078.52</v>
      </c>
      <c r="DX31" s="4">
        <f>ROUND(SUMIF(AA28:AA29,"=109178916",S28:S29),2)</f>
        <v>9649.86</v>
      </c>
      <c r="DY31" s="4">
        <f>ROUND(SUMIF(AA28:AA29,"=109178916",T28:T29),2)</f>
        <v>0</v>
      </c>
      <c r="DZ31" s="4">
        <f>SUMIF(AA28:AA29,"=109178916",U28:U29)</f>
        <v>29.025000000000002</v>
      </c>
      <c r="EA31" s="4">
        <f>SUMIF(AA28:AA29,"=109178916",V28:V29)</f>
        <v>4.4550000000000001</v>
      </c>
      <c r="EB31" s="4">
        <f>ROUND(SUMIF(AA28:AA29,"=109178916",W28:W29),2)</f>
        <v>0</v>
      </c>
      <c r="EC31" s="4">
        <f>ROUND(SUMIF(AA28:AA29,"=109178916",X28:X29),2)</f>
        <v>0</v>
      </c>
      <c r="ED31" s="4">
        <f>ROUND(SUMIF(AA28:AA29,"=109178916",Y28:Y29),2)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20680.150000000001</v>
      </c>
      <c r="EK31" s="4">
        <f t="shared" si="25"/>
        <v>0</v>
      </c>
      <c r="EL31" s="4">
        <f t="shared" si="25"/>
        <v>20680.150000000001</v>
      </c>
      <c r="EM31" s="4">
        <f t="shared" si="25"/>
        <v>0</v>
      </c>
      <c r="EN31" s="4">
        <f t="shared" si="25"/>
        <v>3942.76</v>
      </c>
      <c r="EO31" s="4">
        <f t="shared" si="25"/>
        <v>3942.76</v>
      </c>
      <c r="EP31" s="4">
        <f t="shared" si="25"/>
        <v>0</v>
      </c>
      <c r="EQ31" s="4">
        <f t="shared" si="25"/>
        <v>3942.76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ROUND(SUMIF(AA28:AA29,"=109178916",FQ28:FQ29),2)</f>
        <v>0</v>
      </c>
      <c r="FQ31" s="4">
        <f>ROUND(SUMIF(AA28:AA29,"=109178916",FR28:FR29),2)</f>
        <v>0</v>
      </c>
      <c r="FR31" s="4">
        <f>ROUND(SUMIF(AA28:AA29,"=109178916",GL28:GL29),2)</f>
        <v>0</v>
      </c>
      <c r="FS31" s="4">
        <f>ROUND(SUMIF(AA28:AA29,"=109178916",GM28:GM29),2)</f>
        <v>20680.150000000001</v>
      </c>
      <c r="FT31" s="4">
        <f>ROUND(SUMIF(AA28:AA29,"=109178916",GN28:GN29),2)</f>
        <v>0</v>
      </c>
      <c r="FU31" s="4">
        <f>ROUND(SUMIF(AA28:AA29,"=109178916",GO28:GO29),2)</f>
        <v>20680.150000000001</v>
      </c>
      <c r="FV31" s="4">
        <f>ROUND(SUMIF(AA28:AA29,"=109178916",GP28:GP29),2)</f>
        <v>0</v>
      </c>
      <c r="FW31" s="4">
        <f>DU31-FP31</f>
        <v>3942.76</v>
      </c>
      <c r="FX31" s="4">
        <f>DU31-FQ31</f>
        <v>3942.76</v>
      </c>
      <c r="FY31" s="4">
        <f>FP31-FR31</f>
        <v>0</v>
      </c>
      <c r="FZ31" s="4">
        <f>DU31-FP31-FQ31+FR31</f>
        <v>3942.76</v>
      </c>
      <c r="GA31" s="4">
        <f>FQ31-FR31</f>
        <v>0</v>
      </c>
      <c r="GB31" s="4">
        <f>ROUND(SUMIF(AA28:AA29,"=109178916",GX28:GX29),2)</f>
        <v>0</v>
      </c>
      <c r="GC31" s="4">
        <f>ROUND(SUMIF(AA28:AA29,"=109178916",GY28:GY29),2)</f>
        <v>0</v>
      </c>
      <c r="GD31" s="4">
        <f>ROUND(SUMIF(AA28:AA29,"=109178916",GZ28:GZ29),2)</f>
        <v>0</v>
      </c>
      <c r="GE31" s="4">
        <f>ROUND(SUMIF(AA28:AA29,"=109178916",HD28:HD29),2)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1468.3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20680.150000000001</v>
      </c>
      <c r="Q33" s="5"/>
      <c r="R33" s="5"/>
      <c r="S33" s="5"/>
      <c r="T33" s="5"/>
      <c r="U33" s="5"/>
      <c r="V33" s="5"/>
      <c r="W33" s="5">
        <v>1468.3</v>
      </c>
      <c r="X33" s="5">
        <v>1</v>
      </c>
      <c r="Y33" s="5">
        <v>1468.3</v>
      </c>
      <c r="Z33" s="5">
        <v>20680.150000000001</v>
      </c>
      <c r="AA33" s="5">
        <v>1</v>
      </c>
      <c r="AB33" s="5">
        <v>20680.150000000001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473.89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3942.76</v>
      </c>
      <c r="Q34" s="5"/>
      <c r="R34" s="5"/>
      <c r="S34" s="5"/>
      <c r="T34" s="5"/>
      <c r="U34" s="5"/>
      <c r="V34" s="5"/>
      <c r="W34" s="5">
        <v>473.89</v>
      </c>
      <c r="X34" s="5">
        <v>1</v>
      </c>
      <c r="Y34" s="5">
        <v>473.89</v>
      </c>
      <c r="Z34" s="5">
        <v>3942.76</v>
      </c>
      <c r="AA34" s="5">
        <v>1</v>
      </c>
      <c r="AB34" s="5">
        <v>3942.76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473.89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3942.76</v>
      </c>
      <c r="Q36" s="5"/>
      <c r="R36" s="5"/>
      <c r="S36" s="5"/>
      <c r="T36" s="5"/>
      <c r="U36" s="5"/>
      <c r="V36" s="5"/>
      <c r="W36" s="5">
        <v>473.89</v>
      </c>
      <c r="X36" s="5">
        <v>1</v>
      </c>
      <c r="Y36" s="5">
        <v>473.89</v>
      </c>
      <c r="Z36" s="5">
        <v>3942.76</v>
      </c>
      <c r="AA36" s="5">
        <v>1</v>
      </c>
      <c r="AB36" s="5">
        <v>3942.76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473.89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3942.76</v>
      </c>
      <c r="Q37" s="5"/>
      <c r="R37" s="5"/>
      <c r="S37" s="5"/>
      <c r="T37" s="5"/>
      <c r="U37" s="5"/>
      <c r="V37" s="5"/>
      <c r="W37" s="5">
        <v>473.89</v>
      </c>
      <c r="X37" s="5">
        <v>1</v>
      </c>
      <c r="Y37" s="5">
        <v>473.89</v>
      </c>
      <c r="Z37" s="5">
        <v>3942.76</v>
      </c>
      <c r="AA37" s="5">
        <v>1</v>
      </c>
      <c r="AB37" s="5">
        <v>3942.76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473.89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3942.76</v>
      </c>
      <c r="Q39" s="5"/>
      <c r="R39" s="5"/>
      <c r="S39" s="5"/>
      <c r="T39" s="5"/>
      <c r="U39" s="5"/>
      <c r="V39" s="5"/>
      <c r="W39" s="5">
        <v>473.89</v>
      </c>
      <c r="X39" s="5">
        <v>1</v>
      </c>
      <c r="Y39" s="5">
        <v>473.89</v>
      </c>
      <c r="Z39" s="5">
        <v>3942.76</v>
      </c>
      <c r="AA39" s="5">
        <v>1</v>
      </c>
      <c r="AB39" s="5">
        <v>3942.76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715.19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7087.53</v>
      </c>
      <c r="Q43" s="5"/>
      <c r="R43" s="5"/>
      <c r="S43" s="5"/>
      <c r="T43" s="5"/>
      <c r="U43" s="5"/>
      <c r="V43" s="5"/>
      <c r="W43" s="5">
        <v>715.19</v>
      </c>
      <c r="X43" s="5">
        <v>1</v>
      </c>
      <c r="Y43" s="5">
        <v>715.19</v>
      </c>
      <c r="Z43" s="5">
        <v>7087.53</v>
      </c>
      <c r="AA43" s="5">
        <v>1</v>
      </c>
      <c r="AB43" s="5">
        <v>7087.53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60.14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2078.52</v>
      </c>
      <c r="Q45" s="5"/>
      <c r="R45" s="5"/>
      <c r="S45" s="5"/>
      <c r="T45" s="5"/>
      <c r="U45" s="5"/>
      <c r="V45" s="5"/>
      <c r="W45" s="5">
        <v>60.14</v>
      </c>
      <c r="X45" s="5">
        <v>1</v>
      </c>
      <c r="Y45" s="5">
        <v>60.14</v>
      </c>
      <c r="Z45" s="5">
        <v>2078.52</v>
      </c>
      <c r="AA45" s="5">
        <v>1</v>
      </c>
      <c r="AB45" s="5">
        <v>2078.52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279.22000000000003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9649.86</v>
      </c>
      <c r="Q46" s="5"/>
      <c r="R46" s="5"/>
      <c r="S46" s="5"/>
      <c r="T46" s="5"/>
      <c r="U46" s="5"/>
      <c r="V46" s="5"/>
      <c r="W46" s="5">
        <v>279.22000000000003</v>
      </c>
      <c r="X46" s="5">
        <v>1</v>
      </c>
      <c r="Y46" s="5">
        <v>279.22000000000003</v>
      </c>
      <c r="Z46" s="5">
        <v>9649.86</v>
      </c>
      <c r="AA46" s="5">
        <v>1</v>
      </c>
      <c r="AB46" s="5">
        <v>9649.86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2011.27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20680.150000000001</v>
      </c>
      <c r="Q49" s="5"/>
      <c r="R49" s="5"/>
      <c r="S49" s="5"/>
      <c r="T49" s="5"/>
      <c r="U49" s="5"/>
      <c r="V49" s="5"/>
      <c r="W49" s="5">
        <v>2011.27</v>
      </c>
      <c r="X49" s="5">
        <v>1</v>
      </c>
      <c r="Y49" s="5">
        <v>2011.27</v>
      </c>
      <c r="Z49" s="5">
        <v>20680.150000000001</v>
      </c>
      <c r="AA49" s="5">
        <v>1</v>
      </c>
      <c r="AB49" s="5">
        <v>20680.150000000001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29.025000000000002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29.025000000000002</v>
      </c>
      <c r="Q53" s="5"/>
      <c r="R53" s="5"/>
      <c r="S53" s="5"/>
      <c r="T53" s="5"/>
      <c r="U53" s="5"/>
      <c r="V53" s="5"/>
      <c r="W53" s="5">
        <v>29.024999999999999</v>
      </c>
      <c r="X53" s="5">
        <v>1</v>
      </c>
      <c r="Y53" s="5">
        <v>29.024999999999999</v>
      </c>
      <c r="Z53" s="5">
        <v>29.024999999999999</v>
      </c>
      <c r="AA53" s="5">
        <v>1</v>
      </c>
      <c r="AB53" s="5">
        <v>29.024999999999999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4.4550000000000001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4.4550000000000001</v>
      </c>
      <c r="Q54" s="5"/>
      <c r="R54" s="5"/>
      <c r="S54" s="5"/>
      <c r="T54" s="5"/>
      <c r="U54" s="5"/>
      <c r="V54" s="5"/>
      <c r="W54" s="5">
        <v>4.4550000000000001</v>
      </c>
      <c r="X54" s="5">
        <v>1</v>
      </c>
      <c r="Y54" s="5">
        <v>4.4550000000000001</v>
      </c>
      <c r="Z54" s="5">
        <v>4.4550000000000001</v>
      </c>
      <c r="AA54" s="5">
        <v>1</v>
      </c>
      <c r="AB54" s="5">
        <v>4.4550000000000001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322.39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322.39</v>
      </c>
      <c r="X57" s="5">
        <v>1</v>
      </c>
      <c r="Y57" s="5">
        <v>322.39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220.58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220.58</v>
      </c>
      <c r="X58" s="5">
        <v>1</v>
      </c>
      <c r="Y58" s="5">
        <v>220.58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2011.27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20680.150000000001</v>
      </c>
      <c r="Q59" s="5"/>
      <c r="R59" s="5"/>
      <c r="S59" s="5"/>
      <c r="T59" s="5"/>
      <c r="U59" s="5"/>
      <c r="V59" s="5"/>
      <c r="W59" s="5">
        <v>2011.27</v>
      </c>
      <c r="X59" s="5">
        <v>1</v>
      </c>
      <c r="Y59" s="5">
        <v>2011.27</v>
      </c>
      <c r="Z59" s="5">
        <v>20680.150000000001</v>
      </c>
      <c r="AA59" s="5">
        <v>1</v>
      </c>
      <c r="AB59" s="5">
        <v>20680.150000000001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13</v>
      </c>
      <c r="G61" s="1" t="s">
        <v>78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51921.760000000002</v>
      </c>
      <c r="P63" s="3">
        <f t="shared" si="27"/>
        <v>51921.760000000002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51921.760000000002</v>
      </c>
      <c r="AC63" s="3">
        <f t="shared" si="27"/>
        <v>51921.760000000002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51921.760000000002</v>
      </c>
      <c r="AQ63" s="3">
        <f t="shared" si="27"/>
        <v>0</v>
      </c>
      <c r="AR63" s="3">
        <f t="shared" si="27"/>
        <v>51921.760000000002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51921.760000000002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51921.760000000002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51921.760000000002</v>
      </c>
      <c r="BZ63" s="3">
        <f t="shared" si="28"/>
        <v>0</v>
      </c>
      <c r="CA63" s="3">
        <f t="shared" ref="CA63:DF63" si="29">CA68</f>
        <v>51921.760000000002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51921.760000000002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51921.760000000002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198752.02</v>
      </c>
      <c r="DH63" s="4">
        <f t="shared" si="30"/>
        <v>198752.02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198752.02</v>
      </c>
      <c r="DU63" s="4">
        <f t="shared" si="30"/>
        <v>198752.02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198752.02</v>
      </c>
      <c r="EI63" s="4">
        <f t="shared" si="30"/>
        <v>0</v>
      </c>
      <c r="EJ63" s="4">
        <f t="shared" si="30"/>
        <v>198752.02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198752.02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198752.02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198752.02</v>
      </c>
      <c r="FR63" s="4">
        <f t="shared" si="31"/>
        <v>0</v>
      </c>
      <c r="FS63" s="4">
        <f t="shared" ref="FS63:GX63" si="32">FS68</f>
        <v>198752.02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198752.02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198752.02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15</v>
      </c>
      <c r="F65" s="2" t="s">
        <v>79</v>
      </c>
      <c r="G65" s="2" t="s">
        <v>80</v>
      </c>
      <c r="H65" s="2" t="s">
        <v>81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51921.760000000002</v>
      </c>
      <c r="P65" s="2">
        <f>ROUND(CQ65*I65,2)</f>
        <v>51921.760000000002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109178918</v>
      </c>
      <c r="AB65" s="2">
        <f>ROUND((AC65+AD65+AF65),6)</f>
        <v>51921.760000000002</v>
      </c>
      <c r="AC65" s="2">
        <f>ROUND((ES65),6)</f>
        <v>51921.760000000002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51921.760000000002</v>
      </c>
      <c r="AL65" s="2">
        <v>51921.760000000002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51921.760000000002</v>
      </c>
      <c r="CQ65" s="2">
        <f>AC65*BC65</f>
        <v>51921.760000000002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81</v>
      </c>
      <c r="DW65" s="2" t="s">
        <v>81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82</v>
      </c>
      <c r="EH65" s="2">
        <v>0</v>
      </c>
      <c r="EI65" s="2" t="s">
        <v>3</v>
      </c>
      <c r="EJ65" s="2">
        <v>3</v>
      </c>
      <c r="EK65" s="2">
        <v>100</v>
      </c>
      <c r="EL65" s="2" t="s">
        <v>78</v>
      </c>
      <c r="EM65" s="2" t="s">
        <v>83</v>
      </c>
      <c r="EN65" s="2"/>
      <c r="EO65" s="2" t="s">
        <v>3</v>
      </c>
      <c r="EP65" s="2"/>
      <c r="EQ65" s="2">
        <v>0</v>
      </c>
      <c r="ER65" s="2">
        <v>0</v>
      </c>
      <c r="ES65" s="2">
        <v>51921.760000000002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51921.760000000002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714674439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51921.760000000002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15</v>
      </c>
      <c r="F66" t="s">
        <v>79</v>
      </c>
      <c r="G66" t="s">
        <v>80</v>
      </c>
      <c r="H66" t="s">
        <v>81</v>
      </c>
      <c r="I66">
        <v>1</v>
      </c>
      <c r="J66">
        <v>0</v>
      </c>
      <c r="K66">
        <v>1</v>
      </c>
      <c r="O66">
        <f>ROUND(CP66,2)</f>
        <v>198752.02</v>
      </c>
      <c r="P66">
        <f>ROUND(CQ66*I66,2)</f>
        <v>198752.02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109178916</v>
      </c>
      <c r="AB66">
        <f>ROUND((AC66+AD66+AF66),6)</f>
        <v>34208.61</v>
      </c>
      <c r="AC66">
        <f>ROUND((ES66),6)</f>
        <v>34208.61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34208.61</v>
      </c>
      <c r="AL66">
        <v>34208.61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198752.02</v>
      </c>
      <c r="CQ66">
        <f>AC66*BC66</f>
        <v>198752.02409999998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81</v>
      </c>
      <c r="DW66" t="s">
        <v>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82</v>
      </c>
      <c r="EH66">
        <v>0</v>
      </c>
      <c r="EI66" t="s">
        <v>3</v>
      </c>
      <c r="EJ66">
        <v>3</v>
      </c>
      <c r="EK66">
        <v>100</v>
      </c>
      <c r="EL66" t="s">
        <v>78</v>
      </c>
      <c r="EM66" t="s">
        <v>83</v>
      </c>
      <c r="EO66" t="s">
        <v>3</v>
      </c>
      <c r="EQ66">
        <v>0</v>
      </c>
      <c r="ER66">
        <v>34208.61</v>
      </c>
      <c r="ES66">
        <v>34208.61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190675</v>
      </c>
      <c r="FQ66">
        <v>0</v>
      </c>
      <c r="FR66">
        <f>ROUND(IF(AND(BH66=3,BI66=3),P66,0),2)</f>
        <v>198752.02</v>
      </c>
      <c r="FS66">
        <v>0</v>
      </c>
      <c r="FX66">
        <v>0</v>
      </c>
      <c r="FY66">
        <v>0</v>
      </c>
      <c r="GA66" t="s">
        <v>84</v>
      </c>
      <c r="GD66">
        <v>0</v>
      </c>
      <c r="GF66">
        <v>714674439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198752.02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85</v>
      </c>
      <c r="HF66" t="s">
        <v>86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51921.760000000002</v>
      </c>
      <c r="P68" s="3">
        <f t="shared" si="34"/>
        <v>51921.760000000002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ROUND(SUMIF(AA65:AA66,"=109178918",O65:O66),2)</f>
        <v>51921.760000000002</v>
      </c>
      <c r="AC68" s="3">
        <f>ROUND(SUMIF(AA65:AA66,"=109178918",P65:P66),2)</f>
        <v>51921.760000000002</v>
      </c>
      <c r="AD68" s="3">
        <f>ROUND(SUMIF(AA65:AA66,"=109178918",Q65:Q66),2)</f>
        <v>0</v>
      </c>
      <c r="AE68" s="3">
        <f>ROUND(SUMIF(AA65:AA66,"=109178918",R65:R66),2)</f>
        <v>0</v>
      </c>
      <c r="AF68" s="3">
        <f>ROUND(SUMIF(AA65:AA66,"=109178918",S65:S66),2)</f>
        <v>0</v>
      </c>
      <c r="AG68" s="3">
        <f>ROUND(SUMIF(AA65:AA66,"=109178918",T65:T66),2)</f>
        <v>0</v>
      </c>
      <c r="AH68" s="3">
        <f>SUMIF(AA65:AA66,"=109178918",U65:U66)</f>
        <v>0</v>
      </c>
      <c r="AI68" s="3">
        <f>SUMIF(AA65:AA66,"=109178918",V65:V66)</f>
        <v>0</v>
      </c>
      <c r="AJ68" s="3">
        <f>ROUND(SUMIF(AA65:AA66,"=109178918",W65:W66),2)</f>
        <v>0</v>
      </c>
      <c r="AK68" s="3">
        <f>ROUND(SUMIF(AA65:AA66,"=109178918",X65:X66),2)</f>
        <v>0</v>
      </c>
      <c r="AL68" s="3">
        <f>ROUND(SUMIF(AA65:AA66,"=109178918",Y65:Y66),2)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51921.760000000002</v>
      </c>
      <c r="AQ68" s="3">
        <f t="shared" si="35"/>
        <v>0</v>
      </c>
      <c r="AR68" s="3">
        <f t="shared" si="35"/>
        <v>51921.760000000002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51921.760000000002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51921.760000000002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ROUND(SUMIF(AA65:AA66,"=109178918",FQ65:FQ66),2)</f>
        <v>0</v>
      </c>
      <c r="BY68" s="3">
        <f>ROUND(SUMIF(AA65:AA66,"=109178918",FR65:FR66),2)</f>
        <v>51921.760000000002</v>
      </c>
      <c r="BZ68" s="3">
        <f>ROUND(SUMIF(AA65:AA66,"=109178918",GL65:GL66),2)</f>
        <v>0</v>
      </c>
      <c r="CA68" s="3">
        <f>ROUND(SUMIF(AA65:AA66,"=109178918",GM65:GM66),2)</f>
        <v>51921.760000000002</v>
      </c>
      <c r="CB68" s="3">
        <f>ROUND(SUMIF(AA65:AA66,"=109178918",GN65:GN66),2)</f>
        <v>0</v>
      </c>
      <c r="CC68" s="3">
        <f>ROUND(SUMIF(AA65:AA66,"=109178918",GO65:GO66),2)</f>
        <v>0</v>
      </c>
      <c r="CD68" s="3">
        <f>ROUND(SUMIF(AA65:AA66,"=109178918",GP65:GP66),2)</f>
        <v>0</v>
      </c>
      <c r="CE68" s="3">
        <f>AC68-BX68</f>
        <v>51921.760000000002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51921.760000000002</v>
      </c>
      <c r="CJ68" s="3">
        <f>ROUND(SUMIF(AA65:AA66,"=109178918",GX65:GX66),2)</f>
        <v>0</v>
      </c>
      <c r="CK68" s="3">
        <f>ROUND(SUMIF(AA65:AA66,"=109178918",GY65:GY66),2)</f>
        <v>0</v>
      </c>
      <c r="CL68" s="3">
        <f>ROUND(SUMIF(AA65:AA66,"=109178918",GZ65:GZ66),2)</f>
        <v>0</v>
      </c>
      <c r="CM68" s="3">
        <f>ROUND(SUMIF(AA65:AA66,"=109178918",HD65:HD66),2)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198752.02</v>
      </c>
      <c r="DH68" s="4">
        <f t="shared" si="36"/>
        <v>198752.02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ROUND(SUMIF(AA65:AA66,"=109178916",O65:O66),2)</f>
        <v>198752.02</v>
      </c>
      <c r="DU68" s="4">
        <f>ROUND(SUMIF(AA65:AA66,"=109178916",P65:P66),2)</f>
        <v>198752.02</v>
      </c>
      <c r="DV68" s="4">
        <f>ROUND(SUMIF(AA65:AA66,"=109178916",Q65:Q66),2)</f>
        <v>0</v>
      </c>
      <c r="DW68" s="4">
        <f>ROUND(SUMIF(AA65:AA66,"=109178916",R65:R66),2)</f>
        <v>0</v>
      </c>
      <c r="DX68" s="4">
        <f>ROUND(SUMIF(AA65:AA66,"=109178916",S65:S66),2)</f>
        <v>0</v>
      </c>
      <c r="DY68" s="4">
        <f>ROUND(SUMIF(AA65:AA66,"=109178916",T65:T66),2)</f>
        <v>0</v>
      </c>
      <c r="DZ68" s="4">
        <f>SUMIF(AA65:AA66,"=109178916",U65:U66)</f>
        <v>0</v>
      </c>
      <c r="EA68" s="4">
        <f>SUMIF(AA65:AA66,"=109178916",V65:V66)</f>
        <v>0</v>
      </c>
      <c r="EB68" s="4">
        <f>ROUND(SUMIF(AA65:AA66,"=109178916",W65:W66),2)</f>
        <v>0</v>
      </c>
      <c r="EC68" s="4">
        <f>ROUND(SUMIF(AA65:AA66,"=109178916",X65:X66),2)</f>
        <v>0</v>
      </c>
      <c r="ED68" s="4">
        <f>ROUND(SUMIF(AA65:AA66,"=109178916",Y65:Y66),2)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198752.02</v>
      </c>
      <c r="EI68" s="4">
        <f t="shared" si="37"/>
        <v>0</v>
      </c>
      <c r="EJ68" s="4">
        <f t="shared" si="37"/>
        <v>198752.02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198752.02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198752.02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ROUND(SUMIF(AA65:AA66,"=109178916",FQ65:FQ66),2)</f>
        <v>0</v>
      </c>
      <c r="FQ68" s="4">
        <f>ROUND(SUMIF(AA65:AA66,"=109178916",FR65:FR66),2)</f>
        <v>198752.02</v>
      </c>
      <c r="FR68" s="4">
        <f>ROUND(SUMIF(AA65:AA66,"=109178916",GL65:GL66),2)</f>
        <v>0</v>
      </c>
      <c r="FS68" s="4">
        <f>ROUND(SUMIF(AA65:AA66,"=109178916",GM65:GM66),2)</f>
        <v>198752.02</v>
      </c>
      <c r="FT68" s="4">
        <f>ROUND(SUMIF(AA65:AA66,"=109178916",GN65:GN66),2)</f>
        <v>0</v>
      </c>
      <c r="FU68" s="4">
        <f>ROUND(SUMIF(AA65:AA66,"=109178916",GO65:GO66),2)</f>
        <v>0</v>
      </c>
      <c r="FV68" s="4">
        <f>ROUND(SUMIF(AA65:AA66,"=109178916",GP65:GP66),2)</f>
        <v>0</v>
      </c>
      <c r="FW68" s="4">
        <f>DU68-FP68</f>
        <v>198752.02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198752.02</v>
      </c>
      <c r="GB68" s="4">
        <f>ROUND(SUMIF(AA65:AA66,"=109178916",GX65:GX66),2)</f>
        <v>0</v>
      </c>
      <c r="GC68" s="4">
        <f>ROUND(SUMIF(AA65:AA66,"=109178916",GY65:GY66),2)</f>
        <v>0</v>
      </c>
      <c r="GD68" s="4">
        <f>ROUND(SUMIF(AA65:AA66,"=109178916",GZ65:GZ66),2)</f>
        <v>0</v>
      </c>
      <c r="GE68" s="4">
        <f>ROUND(SUMIF(AA65:AA66,"=109178916",HD65:HD66),2)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51921.760000000002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198752.02</v>
      </c>
      <c r="Q70" s="5"/>
      <c r="R70" s="5"/>
      <c r="S70" s="5"/>
      <c r="T70" s="5"/>
      <c r="U70" s="5"/>
      <c r="V70" s="5"/>
      <c r="W70" s="5">
        <v>51921.760000000002</v>
      </c>
      <c r="X70" s="5">
        <v>1</v>
      </c>
      <c r="Y70" s="5">
        <v>51921.760000000002</v>
      </c>
      <c r="Z70" s="5">
        <v>198752.02</v>
      </c>
      <c r="AA70" s="5">
        <v>1</v>
      </c>
      <c r="AB70" s="5">
        <v>198752.02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51921.760000000002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198752.02</v>
      </c>
      <c r="Q71" s="5"/>
      <c r="R71" s="5"/>
      <c r="S71" s="5"/>
      <c r="T71" s="5"/>
      <c r="U71" s="5"/>
      <c r="V71" s="5"/>
      <c r="W71" s="5">
        <v>51921.760000000002</v>
      </c>
      <c r="X71" s="5">
        <v>1</v>
      </c>
      <c r="Y71" s="5">
        <v>51921.760000000002</v>
      </c>
      <c r="Z71" s="5">
        <v>198752.02</v>
      </c>
      <c r="AA71" s="5">
        <v>1</v>
      </c>
      <c r="AB71" s="5">
        <v>198752.02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51921.760000000002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198752.02</v>
      </c>
      <c r="Q73" s="5"/>
      <c r="R73" s="5"/>
      <c r="S73" s="5"/>
      <c r="T73" s="5"/>
      <c r="U73" s="5"/>
      <c r="V73" s="5"/>
      <c r="W73" s="5">
        <v>51921.760000000002</v>
      </c>
      <c r="X73" s="5">
        <v>1</v>
      </c>
      <c r="Y73" s="5">
        <v>51921.760000000002</v>
      </c>
      <c r="Z73" s="5">
        <v>198752.02</v>
      </c>
      <c r="AA73" s="5">
        <v>1</v>
      </c>
      <c r="AB73" s="5">
        <v>198752.02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51921.760000000002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198752.02</v>
      </c>
      <c r="Q77" s="5"/>
      <c r="R77" s="5"/>
      <c r="S77" s="5"/>
      <c r="T77" s="5"/>
      <c r="U77" s="5"/>
      <c r="V77" s="5"/>
      <c r="W77" s="5">
        <v>51921.760000000002</v>
      </c>
      <c r="X77" s="5">
        <v>1</v>
      </c>
      <c r="Y77" s="5">
        <v>51921.760000000002</v>
      </c>
      <c r="Z77" s="5">
        <v>198752.02</v>
      </c>
      <c r="AA77" s="5">
        <v>1</v>
      </c>
      <c r="AB77" s="5">
        <v>198752.02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51921.760000000002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198752.02</v>
      </c>
      <c r="Q79" s="5"/>
      <c r="R79" s="5"/>
      <c r="S79" s="5"/>
      <c r="T79" s="5"/>
      <c r="U79" s="5"/>
      <c r="V79" s="5"/>
      <c r="W79" s="5">
        <v>51921.760000000002</v>
      </c>
      <c r="X79" s="5">
        <v>1</v>
      </c>
      <c r="Y79" s="5">
        <v>51921.760000000002</v>
      </c>
      <c r="Z79" s="5">
        <v>198752.02</v>
      </c>
      <c r="AA79" s="5">
        <v>1</v>
      </c>
      <c r="AB79" s="5">
        <v>198752.02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51921.760000000002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198752.02</v>
      </c>
      <c r="Q96" s="5"/>
      <c r="R96" s="5"/>
      <c r="S96" s="5"/>
      <c r="T96" s="5"/>
      <c r="U96" s="5"/>
      <c r="V96" s="5"/>
      <c r="W96" s="5">
        <v>51921.760000000002</v>
      </c>
      <c r="X96" s="5">
        <v>1</v>
      </c>
      <c r="Y96" s="5">
        <v>51921.760000000002</v>
      </c>
      <c r="Z96" s="5">
        <v>198752.02</v>
      </c>
      <c r="AA96" s="5">
        <v>1</v>
      </c>
      <c r="AB96" s="5">
        <v>198752.02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13</v>
      </c>
      <c r="G98" s="1" t="s">
        <v>87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1013.6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1013.6</v>
      </c>
      <c r="T100" s="3">
        <f t="shared" si="39"/>
        <v>0</v>
      </c>
      <c r="U100" s="3">
        <f t="shared" si="39"/>
        <v>83.926368000000025</v>
      </c>
      <c r="V100" s="3">
        <f t="shared" si="39"/>
        <v>0</v>
      </c>
      <c r="W100" s="3">
        <f t="shared" si="39"/>
        <v>0</v>
      </c>
      <c r="X100" s="3">
        <f t="shared" si="39"/>
        <v>658.83</v>
      </c>
      <c r="Y100" s="3">
        <f t="shared" si="39"/>
        <v>405.45</v>
      </c>
      <c r="Z100" s="3">
        <f t="shared" si="39"/>
        <v>0</v>
      </c>
      <c r="AA100" s="3">
        <f t="shared" si="39"/>
        <v>0</v>
      </c>
      <c r="AB100" s="3">
        <f t="shared" si="39"/>
        <v>1013.6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1013.6</v>
      </c>
      <c r="AG100" s="3">
        <f t="shared" si="39"/>
        <v>0</v>
      </c>
      <c r="AH100" s="3">
        <f t="shared" si="39"/>
        <v>83.926368000000025</v>
      </c>
      <c r="AI100" s="3">
        <f t="shared" si="39"/>
        <v>0</v>
      </c>
      <c r="AJ100" s="3">
        <f t="shared" si="39"/>
        <v>0</v>
      </c>
      <c r="AK100" s="3">
        <f t="shared" si="39"/>
        <v>658.83</v>
      </c>
      <c r="AL100" s="3">
        <f t="shared" si="39"/>
        <v>405.45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2077.88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2077.88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2077.88</v>
      </c>
      <c r="CB100" s="3">
        <f t="shared" si="41"/>
        <v>0</v>
      </c>
      <c r="CC100" s="3">
        <f t="shared" si="41"/>
        <v>0</v>
      </c>
      <c r="CD100" s="3">
        <f t="shared" si="41"/>
        <v>2077.88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35030.050000000003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35030.050000000003</v>
      </c>
      <c r="DL100" s="4">
        <f t="shared" si="42"/>
        <v>0</v>
      </c>
      <c r="DM100" s="4">
        <f t="shared" si="42"/>
        <v>83.926368000000025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35030.050000000003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35030.050000000003</v>
      </c>
      <c r="DY100" s="4">
        <f t="shared" si="42"/>
        <v>0</v>
      </c>
      <c r="DZ100" s="4">
        <f t="shared" si="42"/>
        <v>83.926368000000025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35030.050000000003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35030.050000000003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35030.050000000003</v>
      </c>
      <c r="FT100" s="4">
        <f t="shared" si="44"/>
        <v>0</v>
      </c>
      <c r="FU100" s="4">
        <f t="shared" si="44"/>
        <v>0</v>
      </c>
      <c r="FV100" s="4">
        <f t="shared" si="44"/>
        <v>35030.050000000003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15</v>
      </c>
      <c r="F102" s="2" t="s">
        <v>88</v>
      </c>
      <c r="G102" s="2" t="s">
        <v>89</v>
      </c>
      <c r="H102" s="2" t="s">
        <v>18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88.19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88.19</v>
      </c>
      <c r="T102" s="2">
        <f t="shared" ref="T102:T113" si="50">ROUND(CU102*I102,2)</f>
        <v>0</v>
      </c>
      <c r="U102" s="2">
        <f t="shared" ref="U102:U113" si="51">CV102*I102</f>
        <v>6.8040000000000003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57.32</v>
      </c>
      <c r="Y102" s="2">
        <f t="shared" ref="Y102:Y113" si="55">ROUND(CZ102,2)</f>
        <v>35.28</v>
      </c>
      <c r="Z102" s="2"/>
      <c r="AA102" s="2">
        <v>109178918</v>
      </c>
      <c r="AB102" s="2">
        <f t="shared" ref="AB102:AB113" si="56">ROUND((AC102+AD102+AF102),6)</f>
        <v>88.192800000000005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88.192800000000005</v>
      </c>
      <c r="AG102" s="2">
        <f t="shared" ref="AG102:AG113" si="61">ROUND((AP102),6)</f>
        <v>0</v>
      </c>
      <c r="AH102" s="2">
        <f t="shared" ref="AH102:AH113" si="62">(((EW102*0.8)*1.35))</f>
        <v>6.8040000000000003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81.66</v>
      </c>
      <c r="AL102" s="2">
        <v>0</v>
      </c>
      <c r="AM102" s="2">
        <v>0</v>
      </c>
      <c r="AN102" s="2">
        <v>0</v>
      </c>
      <c r="AO102" s="2">
        <v>81.66</v>
      </c>
      <c r="AP102" s="2">
        <v>0</v>
      </c>
      <c r="AQ102" s="2">
        <v>6.3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90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233</v>
      </c>
      <c r="CO102" s="2">
        <v>0</v>
      </c>
      <c r="CP102" s="2">
        <f t="shared" ref="CP102:CP113" si="65">(P102+Q102+S102)</f>
        <v>88.19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88.192800000000005</v>
      </c>
      <c r="CU102" s="2">
        <f t="shared" ref="CU102:CU113" si="70">AG102</f>
        <v>0</v>
      </c>
      <c r="CV102" s="2">
        <f t="shared" ref="CV102:CV113" si="71">AH102</f>
        <v>6.8040000000000003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57.323499999999996</v>
      </c>
      <c r="CZ102" s="2">
        <f>(((S102+R102)*AU102)/100)</f>
        <v>35.275999999999996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91</v>
      </c>
      <c r="DH102" s="2" t="s">
        <v>3</v>
      </c>
      <c r="DI102" s="2" t="s">
        <v>91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18</v>
      </c>
      <c r="DW102" s="2" t="s">
        <v>18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87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92</v>
      </c>
      <c r="EM102" s="2" t="s">
        <v>93</v>
      </c>
      <c r="EN102" s="2"/>
      <c r="EO102" s="2" t="s">
        <v>94</v>
      </c>
      <c r="EP102" s="2"/>
      <c r="EQ102" s="2">
        <v>0</v>
      </c>
      <c r="ER102" s="2">
        <v>81.66</v>
      </c>
      <c r="ES102" s="2">
        <v>0</v>
      </c>
      <c r="ET102" s="2">
        <v>0</v>
      </c>
      <c r="EU102" s="2">
        <v>0</v>
      </c>
      <c r="EV102" s="2">
        <v>81.66</v>
      </c>
      <c r="EW102" s="2">
        <v>6.3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1566472099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180.79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180.79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15</v>
      </c>
      <c r="F103" t="s">
        <v>88</v>
      </c>
      <c r="G103" t="s">
        <v>89</v>
      </c>
      <c r="H103" t="s">
        <v>18</v>
      </c>
      <c r="I103">
        <v>1</v>
      </c>
      <c r="J103">
        <v>0</v>
      </c>
      <c r="K103">
        <v>1</v>
      </c>
      <c r="O103">
        <f t="shared" si="45"/>
        <v>3047.94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3047.94</v>
      </c>
      <c r="T103">
        <f t="shared" si="50"/>
        <v>0</v>
      </c>
      <c r="U103">
        <f t="shared" si="51"/>
        <v>6.8040000000000003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109178916</v>
      </c>
      <c r="AB103">
        <f t="shared" si="56"/>
        <v>88.192800000000005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88.192800000000005</v>
      </c>
      <c r="AG103">
        <f t="shared" si="61"/>
        <v>0</v>
      </c>
      <c r="AH103">
        <f t="shared" si="62"/>
        <v>6.8040000000000003</v>
      </c>
      <c r="AI103">
        <f t="shared" si="63"/>
        <v>0</v>
      </c>
      <c r="AJ103">
        <f t="shared" si="64"/>
        <v>0</v>
      </c>
      <c r="AK103">
        <v>81.66</v>
      </c>
      <c r="AL103">
        <v>0</v>
      </c>
      <c r="AM103">
        <v>0</v>
      </c>
      <c r="AN103">
        <v>0</v>
      </c>
      <c r="AO103">
        <v>81.66</v>
      </c>
      <c r="AP103">
        <v>0</v>
      </c>
      <c r="AQ103">
        <v>6.3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90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233</v>
      </c>
      <c r="CO103">
        <v>0</v>
      </c>
      <c r="CP103">
        <f t="shared" si="65"/>
        <v>3047.94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3047.9431680000002</v>
      </c>
      <c r="CU103">
        <f t="shared" si="70"/>
        <v>0</v>
      </c>
      <c r="CV103">
        <f t="shared" si="71"/>
        <v>6.8040000000000003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91</v>
      </c>
      <c r="DH103" t="s">
        <v>3</v>
      </c>
      <c r="DI103" t="s">
        <v>91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87</v>
      </c>
      <c r="EH103">
        <v>0</v>
      </c>
      <c r="EI103" t="s">
        <v>3</v>
      </c>
      <c r="EJ103">
        <v>4</v>
      </c>
      <c r="EK103">
        <v>200001</v>
      </c>
      <c r="EL103" t="s">
        <v>92</v>
      </c>
      <c r="EM103" t="s">
        <v>93</v>
      </c>
      <c r="EO103" t="s">
        <v>94</v>
      </c>
      <c r="EQ103">
        <v>0</v>
      </c>
      <c r="ER103">
        <v>81.66</v>
      </c>
      <c r="ES103">
        <v>0</v>
      </c>
      <c r="ET103">
        <v>0</v>
      </c>
      <c r="EU103">
        <v>0</v>
      </c>
      <c r="EV103">
        <v>81.66</v>
      </c>
      <c r="EW103">
        <v>6.3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1566472099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3047.94</v>
      </c>
      <c r="GN103">
        <f t="shared" si="77"/>
        <v>0</v>
      </c>
      <c r="GO103">
        <f t="shared" si="78"/>
        <v>0</v>
      </c>
      <c r="GP103">
        <f t="shared" si="79"/>
        <v>3047.94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95</v>
      </c>
      <c r="F104" s="2" t="s">
        <v>96</v>
      </c>
      <c r="G104" s="2" t="s">
        <v>97</v>
      </c>
      <c r="H104" s="2" t="s">
        <v>98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109178918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99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233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91</v>
      </c>
      <c r="DH104" s="2" t="s">
        <v>3</v>
      </c>
      <c r="DI104" s="2" t="s">
        <v>91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98</v>
      </c>
      <c r="DW104" s="2" t="s">
        <v>98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87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92</v>
      </c>
      <c r="EM104" s="2" t="s">
        <v>93</v>
      </c>
      <c r="EN104" s="2"/>
      <c r="EO104" s="2" t="s">
        <v>94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95</v>
      </c>
      <c r="F105" t="s">
        <v>96</v>
      </c>
      <c r="G105" t="s">
        <v>97</v>
      </c>
      <c r="H105" t="s">
        <v>98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109178916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99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233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91</v>
      </c>
      <c r="DH105" t="s">
        <v>3</v>
      </c>
      <c r="DI105" t="s">
        <v>91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98</v>
      </c>
      <c r="DW105" t="s">
        <v>98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87</v>
      </c>
      <c r="EH105">
        <v>0</v>
      </c>
      <c r="EI105" t="s">
        <v>3</v>
      </c>
      <c r="EJ105">
        <v>4</v>
      </c>
      <c r="EK105">
        <v>200001</v>
      </c>
      <c r="EL105" t="s">
        <v>92</v>
      </c>
      <c r="EM105" t="s">
        <v>93</v>
      </c>
      <c r="EO105" t="s">
        <v>94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85</v>
      </c>
      <c r="F106" s="2" t="s">
        <v>100</v>
      </c>
      <c r="G106" s="2" t="s">
        <v>101</v>
      </c>
      <c r="H106" s="2" t="s">
        <v>102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109178918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103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233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91</v>
      </c>
      <c r="DH106" s="2" t="s">
        <v>3</v>
      </c>
      <c r="DI106" s="2" t="s">
        <v>91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102</v>
      </c>
      <c r="DW106" s="2" t="s">
        <v>102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87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92</v>
      </c>
      <c r="EM106" s="2" t="s">
        <v>93</v>
      </c>
      <c r="EN106" s="2"/>
      <c r="EO106" s="2" t="s">
        <v>94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85</v>
      </c>
      <c r="F107" t="s">
        <v>100</v>
      </c>
      <c r="G107" t="s">
        <v>101</v>
      </c>
      <c r="H107" t="s">
        <v>102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109178916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103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233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91</v>
      </c>
      <c r="DH107" t="s">
        <v>3</v>
      </c>
      <c r="DI107" t="s">
        <v>91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102</v>
      </c>
      <c r="DW107" t="s">
        <v>102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87</v>
      </c>
      <c r="EH107">
        <v>0</v>
      </c>
      <c r="EI107" t="s">
        <v>3</v>
      </c>
      <c r="EJ107">
        <v>4</v>
      </c>
      <c r="EK107">
        <v>200001</v>
      </c>
      <c r="EL107" t="s">
        <v>92</v>
      </c>
      <c r="EM107" t="s">
        <v>93</v>
      </c>
      <c r="EO107" t="s">
        <v>94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104</v>
      </c>
      <c r="F108" s="2" t="s">
        <v>105</v>
      </c>
      <c r="G108" s="2" t="s">
        <v>106</v>
      </c>
      <c r="H108" s="2" t="s">
        <v>107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109178918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108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233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91</v>
      </c>
      <c r="DH108" s="2" t="s">
        <v>3</v>
      </c>
      <c r="DI108" s="2" t="s">
        <v>91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107</v>
      </c>
      <c r="DW108" s="2" t="s">
        <v>107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87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92</v>
      </c>
      <c r="EM108" s="2" t="s">
        <v>93</v>
      </c>
      <c r="EN108" s="2"/>
      <c r="EO108" s="2" t="s">
        <v>94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104</v>
      </c>
      <c r="F109" t="s">
        <v>105</v>
      </c>
      <c r="G109" t="s">
        <v>106</v>
      </c>
      <c r="H109" t="s">
        <v>107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109178916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108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233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91</v>
      </c>
      <c r="DH109" t="s">
        <v>3</v>
      </c>
      <c r="DI109" t="s">
        <v>91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107</v>
      </c>
      <c r="DW109" t="s">
        <v>107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87</v>
      </c>
      <c r="EH109">
        <v>0</v>
      </c>
      <c r="EI109" t="s">
        <v>3</v>
      </c>
      <c r="EJ109">
        <v>4</v>
      </c>
      <c r="EK109">
        <v>200001</v>
      </c>
      <c r="EL109" t="s">
        <v>92</v>
      </c>
      <c r="EM109" t="s">
        <v>93</v>
      </c>
      <c r="EO109" t="s">
        <v>94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109</v>
      </c>
      <c r="F110" s="2" t="s">
        <v>110</v>
      </c>
      <c r="G110" s="2" t="s">
        <v>111</v>
      </c>
      <c r="H110" s="2" t="s">
        <v>112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109178918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113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233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91</v>
      </c>
      <c r="DH110" s="2" t="s">
        <v>3</v>
      </c>
      <c r="DI110" s="2" t="s">
        <v>91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112</v>
      </c>
      <c r="DW110" s="2" t="s">
        <v>112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87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92</v>
      </c>
      <c r="EM110" s="2" t="s">
        <v>93</v>
      </c>
      <c r="EN110" s="2"/>
      <c r="EO110" s="2" t="s">
        <v>94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109</v>
      </c>
      <c r="F111" t="s">
        <v>110</v>
      </c>
      <c r="G111" t="s">
        <v>111</v>
      </c>
      <c r="H111" t="s">
        <v>112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109178916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113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233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91</v>
      </c>
      <c r="DH111" t="s">
        <v>3</v>
      </c>
      <c r="DI111" t="s">
        <v>91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112</v>
      </c>
      <c r="DW111" t="s">
        <v>112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87</v>
      </c>
      <c r="EH111">
        <v>0</v>
      </c>
      <c r="EI111" t="s">
        <v>3</v>
      </c>
      <c r="EJ111">
        <v>4</v>
      </c>
      <c r="EK111">
        <v>200001</v>
      </c>
      <c r="EL111" t="s">
        <v>92</v>
      </c>
      <c r="EM111" t="s">
        <v>93</v>
      </c>
      <c r="EO111" t="s">
        <v>94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114</v>
      </c>
      <c r="F112" s="2" t="s">
        <v>115</v>
      </c>
      <c r="G112" s="2" t="s">
        <v>116</v>
      </c>
      <c r="H112" s="2" t="s">
        <v>112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109178918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117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233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91</v>
      </c>
      <c r="DH112" s="2" t="s">
        <v>3</v>
      </c>
      <c r="DI112" s="2" t="s">
        <v>91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112</v>
      </c>
      <c r="DW112" s="2" t="s">
        <v>112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87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92</v>
      </c>
      <c r="EM112" s="2" t="s">
        <v>93</v>
      </c>
      <c r="EN112" s="2"/>
      <c r="EO112" s="2" t="s">
        <v>94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114</v>
      </c>
      <c r="F113" t="s">
        <v>115</v>
      </c>
      <c r="G113" t="s">
        <v>116</v>
      </c>
      <c r="H113" t="s">
        <v>112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109178916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117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233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91</v>
      </c>
      <c r="DH113" t="s">
        <v>3</v>
      </c>
      <c r="DI113" t="s">
        <v>91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112</v>
      </c>
      <c r="DW113" t="s">
        <v>112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87</v>
      </c>
      <c r="EH113">
        <v>0</v>
      </c>
      <c r="EI113" t="s">
        <v>3</v>
      </c>
      <c r="EJ113">
        <v>4</v>
      </c>
      <c r="EK113">
        <v>200001</v>
      </c>
      <c r="EL113" t="s">
        <v>92</v>
      </c>
      <c r="EM113" t="s">
        <v>93</v>
      </c>
      <c r="EO113" t="s">
        <v>94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1013.6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1013.6</v>
      </c>
      <c r="T115" s="3">
        <f t="shared" si="83"/>
        <v>0</v>
      </c>
      <c r="U115" s="3">
        <f>AH115</f>
        <v>83.926368000000025</v>
      </c>
      <c r="V115" s="3">
        <f>AI115</f>
        <v>0</v>
      </c>
      <c r="W115" s="3">
        <f>ROUND(AJ115,2)</f>
        <v>0</v>
      </c>
      <c r="X115" s="3">
        <f>ROUND(AK115,2)</f>
        <v>658.83</v>
      </c>
      <c r="Y115" s="3">
        <f>ROUND(AL115,2)</f>
        <v>405.45</v>
      </c>
      <c r="Z115" s="3"/>
      <c r="AA115" s="3"/>
      <c r="AB115" s="3">
        <f>ROUND(SUMIF(AA102:AA113,"=109178918",O102:O113),2)</f>
        <v>1013.6</v>
      </c>
      <c r="AC115" s="3">
        <f>ROUND(SUMIF(AA102:AA113,"=109178918",P102:P113),2)</f>
        <v>0</v>
      </c>
      <c r="AD115" s="3">
        <f>ROUND(SUMIF(AA102:AA113,"=109178918",Q102:Q113),2)</f>
        <v>0</v>
      </c>
      <c r="AE115" s="3">
        <f>ROUND(SUMIF(AA102:AA113,"=109178918",R102:R113),2)</f>
        <v>0</v>
      </c>
      <c r="AF115" s="3">
        <f>ROUND(SUMIF(AA102:AA113,"=109178918",S102:S113),2)</f>
        <v>1013.6</v>
      </c>
      <c r="AG115" s="3">
        <f>ROUND(SUMIF(AA102:AA113,"=109178918",T102:T113),2)</f>
        <v>0</v>
      </c>
      <c r="AH115" s="3">
        <f>SUMIF(AA102:AA113,"=109178918",U102:U113)</f>
        <v>83.926368000000025</v>
      </c>
      <c r="AI115" s="3">
        <f>SUMIF(AA102:AA113,"=109178918",V102:V113)</f>
        <v>0</v>
      </c>
      <c r="AJ115" s="3">
        <f>ROUND(SUMIF(AA102:AA113,"=109178918",W102:W113),2)</f>
        <v>0</v>
      </c>
      <c r="AK115" s="3">
        <f>ROUND(SUMIF(AA102:AA113,"=109178918",X102:X113),2)</f>
        <v>658.83</v>
      </c>
      <c r="AL115" s="3">
        <f>ROUND(SUMIF(AA102:AA113,"=109178918",Y102:Y113),2)</f>
        <v>405.45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2077.88</v>
      </c>
      <c r="AS115" s="3">
        <f t="shared" si="84"/>
        <v>0</v>
      </c>
      <c r="AT115" s="3">
        <f t="shared" si="84"/>
        <v>0</v>
      </c>
      <c r="AU115" s="3">
        <f t="shared" si="84"/>
        <v>2077.88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ROUND(SUMIF(AA102:AA113,"=109178918",FQ102:FQ113),2)</f>
        <v>0</v>
      </c>
      <c r="BY115" s="3">
        <f>ROUND(SUMIF(AA102:AA113,"=109178918",FR102:FR113),2)</f>
        <v>0</v>
      </c>
      <c r="BZ115" s="3">
        <f>ROUND(SUMIF(AA102:AA113,"=109178918",GL102:GL113),2)</f>
        <v>0</v>
      </c>
      <c r="CA115" s="3">
        <f>ROUND(SUMIF(AA102:AA113,"=109178918",GM102:GM113),2)</f>
        <v>2077.88</v>
      </c>
      <c r="CB115" s="3">
        <f>ROUND(SUMIF(AA102:AA113,"=109178918",GN102:GN113),2)</f>
        <v>0</v>
      </c>
      <c r="CC115" s="3">
        <f>ROUND(SUMIF(AA102:AA113,"=109178918",GO102:GO113),2)</f>
        <v>0</v>
      </c>
      <c r="CD115" s="3">
        <f>ROUND(SUMIF(AA102:AA113,"=109178918",GP102:GP113),2)</f>
        <v>2077.88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ROUND(SUMIF(AA102:AA113,"=109178918",GX102:GX113),2)</f>
        <v>0</v>
      </c>
      <c r="CK115" s="3">
        <f>ROUND(SUMIF(AA102:AA113,"=109178918",GY102:GY113),2)</f>
        <v>0</v>
      </c>
      <c r="CL115" s="3">
        <f>ROUND(SUMIF(AA102:AA113,"=109178918",GZ102:GZ113),2)</f>
        <v>0</v>
      </c>
      <c r="CM115" s="3">
        <f>ROUND(SUMIF(AA102:AA113,"=109178918",HD102:HD113),2)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35030.050000000003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35030.050000000003</v>
      </c>
      <c r="DL115" s="4">
        <f t="shared" si="85"/>
        <v>0</v>
      </c>
      <c r="DM115" s="4">
        <f>DZ115</f>
        <v>83.926368000000025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ROUND(SUMIF(AA102:AA113,"=109178916",O102:O113),2)</f>
        <v>35030.050000000003</v>
      </c>
      <c r="DU115" s="4">
        <f>ROUND(SUMIF(AA102:AA113,"=109178916",P102:P113),2)</f>
        <v>0</v>
      </c>
      <c r="DV115" s="4">
        <f>ROUND(SUMIF(AA102:AA113,"=109178916",Q102:Q113),2)</f>
        <v>0</v>
      </c>
      <c r="DW115" s="4">
        <f>ROUND(SUMIF(AA102:AA113,"=109178916",R102:R113),2)</f>
        <v>0</v>
      </c>
      <c r="DX115" s="4">
        <f>ROUND(SUMIF(AA102:AA113,"=109178916",S102:S113),2)</f>
        <v>35030.050000000003</v>
      </c>
      <c r="DY115" s="4">
        <f>ROUND(SUMIF(AA102:AA113,"=109178916",T102:T113),2)</f>
        <v>0</v>
      </c>
      <c r="DZ115" s="4">
        <f>SUMIF(AA102:AA113,"=109178916",U102:U113)</f>
        <v>83.926368000000025</v>
      </c>
      <c r="EA115" s="4">
        <f>SUMIF(AA102:AA113,"=109178916",V102:V113)</f>
        <v>0</v>
      </c>
      <c r="EB115" s="4">
        <f>ROUND(SUMIF(AA102:AA113,"=109178916",W102:W113),2)</f>
        <v>0</v>
      </c>
      <c r="EC115" s="4">
        <f>ROUND(SUMIF(AA102:AA113,"=109178916",X102:X113),2)</f>
        <v>0</v>
      </c>
      <c r="ED115" s="4">
        <f>ROUND(SUMIF(AA102:AA113,"=109178916",Y102:Y113),2)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35030.050000000003</v>
      </c>
      <c r="EK115" s="4">
        <f t="shared" si="86"/>
        <v>0</v>
      </c>
      <c r="EL115" s="4">
        <f t="shared" si="86"/>
        <v>0</v>
      </c>
      <c r="EM115" s="4">
        <f t="shared" si="86"/>
        <v>35030.050000000003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ROUND(SUMIF(AA102:AA113,"=109178916",FQ102:FQ113),2)</f>
        <v>0</v>
      </c>
      <c r="FQ115" s="4">
        <f>ROUND(SUMIF(AA102:AA113,"=109178916",FR102:FR113),2)</f>
        <v>0</v>
      </c>
      <c r="FR115" s="4">
        <f>ROUND(SUMIF(AA102:AA113,"=109178916",GL102:GL113),2)</f>
        <v>0</v>
      </c>
      <c r="FS115" s="4">
        <f>ROUND(SUMIF(AA102:AA113,"=109178916",GM102:GM113),2)</f>
        <v>35030.050000000003</v>
      </c>
      <c r="FT115" s="4">
        <f>ROUND(SUMIF(AA102:AA113,"=109178916",GN102:GN113),2)</f>
        <v>0</v>
      </c>
      <c r="FU115" s="4">
        <f>ROUND(SUMIF(AA102:AA113,"=109178916",GO102:GO113),2)</f>
        <v>0</v>
      </c>
      <c r="FV115" s="4">
        <f>ROUND(SUMIF(AA102:AA113,"=109178916",GP102:GP113),2)</f>
        <v>35030.050000000003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ROUND(SUMIF(AA102:AA113,"=109178916",GX102:GX113),2)</f>
        <v>0</v>
      </c>
      <c r="GC115" s="4">
        <f>ROUND(SUMIF(AA102:AA113,"=109178916",GY102:GY113),2)</f>
        <v>0</v>
      </c>
      <c r="GD115" s="4">
        <f>ROUND(SUMIF(AA102:AA113,"=109178916",GZ102:GZ113),2)</f>
        <v>0</v>
      </c>
      <c r="GE115" s="4">
        <f>ROUND(SUMIF(AA102:AA113,"=109178916",HD102:HD113),2)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1013.6</v>
      </c>
      <c r="G117" s="5" t="s">
        <v>24</v>
      </c>
      <c r="H117" s="5" t="s">
        <v>25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35030.050000000003</v>
      </c>
      <c r="Q117" s="5"/>
      <c r="R117" s="5"/>
      <c r="S117" s="5"/>
      <c r="T117" s="5"/>
      <c r="U117" s="5"/>
      <c r="V117" s="5"/>
      <c r="W117" s="5">
        <v>1013.6</v>
      </c>
      <c r="X117" s="5">
        <v>1</v>
      </c>
      <c r="Y117" s="5">
        <v>1013.6</v>
      </c>
      <c r="Z117" s="5">
        <v>35030.050000000003</v>
      </c>
      <c r="AA117" s="5">
        <v>1</v>
      </c>
      <c r="AB117" s="5">
        <v>35030.050000000003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26</v>
      </c>
      <c r="H118" s="5" t="s">
        <v>27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28</v>
      </c>
      <c r="H119" s="5" t="s">
        <v>29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30</v>
      </c>
      <c r="H120" s="5" t="s">
        <v>31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32</v>
      </c>
      <c r="H121" s="5" t="s">
        <v>33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34</v>
      </c>
      <c r="H122" s="5" t="s">
        <v>35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36</v>
      </c>
      <c r="H123" s="5" t="s">
        <v>37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38</v>
      </c>
      <c r="H124" s="5" t="s">
        <v>39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40</v>
      </c>
      <c r="H125" s="5" t="s">
        <v>41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42</v>
      </c>
      <c r="H126" s="5" t="s">
        <v>43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44</v>
      </c>
      <c r="H127" s="5" t="s">
        <v>45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46</v>
      </c>
      <c r="H128" s="5" t="s">
        <v>47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48</v>
      </c>
      <c r="H129" s="5" t="s">
        <v>49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1013.6</v>
      </c>
      <c r="G130" s="5" t="s">
        <v>50</v>
      </c>
      <c r="H130" s="5" t="s">
        <v>51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35030.050000000003</v>
      </c>
      <c r="Q130" s="5"/>
      <c r="R130" s="5"/>
      <c r="S130" s="5"/>
      <c r="T130" s="5"/>
      <c r="U130" s="5"/>
      <c r="V130" s="5"/>
      <c r="W130" s="5">
        <v>1013.6</v>
      </c>
      <c r="X130" s="5">
        <v>1</v>
      </c>
      <c r="Y130" s="5">
        <v>1013.6</v>
      </c>
      <c r="Z130" s="5">
        <v>35030.050000000003</v>
      </c>
      <c r="AA130" s="5">
        <v>1</v>
      </c>
      <c r="AB130" s="5">
        <v>35030.050000000003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52</v>
      </c>
      <c r="H131" s="5" t="s">
        <v>53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54</v>
      </c>
      <c r="H132" s="5" t="s">
        <v>55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56</v>
      </c>
      <c r="H133" s="5" t="s">
        <v>57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2077.88</v>
      </c>
      <c r="G134" s="5" t="s">
        <v>58</v>
      </c>
      <c r="H134" s="5" t="s">
        <v>59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35030.050000000003</v>
      </c>
      <c r="Q134" s="5"/>
      <c r="R134" s="5"/>
      <c r="S134" s="5"/>
      <c r="T134" s="5"/>
      <c r="U134" s="5"/>
      <c r="V134" s="5"/>
      <c r="W134" s="5">
        <v>2077.88</v>
      </c>
      <c r="X134" s="5">
        <v>1</v>
      </c>
      <c r="Y134" s="5">
        <v>2077.88</v>
      </c>
      <c r="Z134" s="5">
        <v>35030.050000000003</v>
      </c>
      <c r="AA134" s="5">
        <v>1</v>
      </c>
      <c r="AB134" s="5">
        <v>35030.050000000003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60</v>
      </c>
      <c r="H135" s="5" t="s">
        <v>61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62</v>
      </c>
      <c r="H136" s="5" t="s">
        <v>63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83.926368000000025</v>
      </c>
      <c r="G137" s="5" t="s">
        <v>64</v>
      </c>
      <c r="H137" s="5" t="s">
        <v>65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83.926368000000025</v>
      </c>
      <c r="Q137" s="5"/>
      <c r="R137" s="5"/>
      <c r="S137" s="5"/>
      <c r="T137" s="5"/>
      <c r="U137" s="5"/>
      <c r="V137" s="5"/>
      <c r="W137" s="5">
        <v>83.926367999999997</v>
      </c>
      <c r="X137" s="5">
        <v>1</v>
      </c>
      <c r="Y137" s="5">
        <v>83.926367999999997</v>
      </c>
      <c r="Z137" s="5">
        <v>83.926367999999997</v>
      </c>
      <c r="AA137" s="5">
        <v>1</v>
      </c>
      <c r="AB137" s="5">
        <v>83.926367999999997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66</v>
      </c>
      <c r="H138" s="5" t="s">
        <v>67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68</v>
      </c>
      <c r="H139" s="5" t="s">
        <v>69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70</v>
      </c>
      <c r="H140" s="5" t="s">
        <v>71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658.83</v>
      </c>
      <c r="G141" s="5" t="s">
        <v>72</v>
      </c>
      <c r="H141" s="5" t="s">
        <v>73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658.83</v>
      </c>
      <c r="X141" s="5">
        <v>1</v>
      </c>
      <c r="Y141" s="5">
        <v>658.83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405.45</v>
      </c>
      <c r="G142" s="5" t="s">
        <v>74</v>
      </c>
      <c r="H142" s="5" t="s">
        <v>75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405.45</v>
      </c>
      <c r="X142" s="5">
        <v>1</v>
      </c>
      <c r="Y142" s="5">
        <v>405.45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2077.88</v>
      </c>
      <c r="G143" s="5" t="s">
        <v>76</v>
      </c>
      <c r="H143" s="5" t="s">
        <v>77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35030.050000000003</v>
      </c>
      <c r="Q143" s="5"/>
      <c r="R143" s="5"/>
      <c r="S143" s="5"/>
      <c r="T143" s="5"/>
      <c r="U143" s="5"/>
      <c r="V143" s="5"/>
      <c r="W143" s="5">
        <v>2077.88</v>
      </c>
      <c r="X143" s="5">
        <v>1</v>
      </c>
      <c r="Y143" s="5">
        <v>2077.88</v>
      </c>
      <c r="Z143" s="5">
        <v>35030.050000000003</v>
      </c>
      <c r="AA143" s="5">
        <v>1</v>
      </c>
      <c r="AB143" s="5">
        <v>35030.050000000003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54403.66</v>
      </c>
      <c r="P145" s="3">
        <f t="shared" si="87"/>
        <v>52395.65</v>
      </c>
      <c r="Q145" s="3">
        <f t="shared" si="87"/>
        <v>715.19</v>
      </c>
      <c r="R145" s="3">
        <f t="shared" si="87"/>
        <v>60.14</v>
      </c>
      <c r="S145" s="3">
        <f t="shared" si="87"/>
        <v>1292.82</v>
      </c>
      <c r="T145" s="3">
        <f t="shared" si="87"/>
        <v>0</v>
      </c>
      <c r="U145" s="3">
        <f>U31+U68+U115+AH145</f>
        <v>112.95136800000003</v>
      </c>
      <c r="V145" s="3">
        <f>V31+V68+V115+AI145</f>
        <v>4.4550000000000001</v>
      </c>
      <c r="W145" s="3">
        <f>ROUND(W31+W68+W115+AJ145,2)</f>
        <v>0</v>
      </c>
      <c r="X145" s="3">
        <f>ROUND(X31+X68+X115+AK145,2)</f>
        <v>981.22</v>
      </c>
      <c r="Y145" s="3">
        <f>ROUND(Y31+Y68+Y115+AL145,2)</f>
        <v>626.03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51921.760000000002</v>
      </c>
      <c r="AQ145" s="3">
        <f t="shared" si="88"/>
        <v>0</v>
      </c>
      <c r="AR145" s="3">
        <f t="shared" si="88"/>
        <v>56010.91</v>
      </c>
      <c r="AS145" s="3">
        <f t="shared" si="88"/>
        <v>0</v>
      </c>
      <c r="AT145" s="3">
        <f t="shared" si="88"/>
        <v>2011.27</v>
      </c>
      <c r="AU145" s="3">
        <f t="shared" si="88"/>
        <v>2077.88</v>
      </c>
      <c r="AV145" s="3">
        <f t="shared" si="88"/>
        <v>52395.65</v>
      </c>
      <c r="AW145" s="3">
        <f t="shared" si="88"/>
        <v>473.89</v>
      </c>
      <c r="AX145" s="3">
        <f t="shared" si="88"/>
        <v>0</v>
      </c>
      <c r="AY145" s="3">
        <f t="shared" si="88"/>
        <v>473.89</v>
      </c>
      <c r="AZ145" s="3">
        <f t="shared" si="88"/>
        <v>51921.760000000002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254462.22</v>
      </c>
      <c r="DH145" s="4">
        <f t="shared" si="89"/>
        <v>202694.78</v>
      </c>
      <c r="DI145" s="4">
        <f t="shared" si="89"/>
        <v>7087.53</v>
      </c>
      <c r="DJ145" s="4">
        <f t="shared" si="89"/>
        <v>2078.52</v>
      </c>
      <c r="DK145" s="4">
        <f t="shared" si="89"/>
        <v>44679.91</v>
      </c>
      <c r="DL145" s="4">
        <f t="shared" si="89"/>
        <v>0</v>
      </c>
      <c r="DM145" s="4">
        <f>DM31+DM68+DM115+DZ145</f>
        <v>112.95136800000003</v>
      </c>
      <c r="DN145" s="4">
        <f>DN31+DN68+DN115+EA145</f>
        <v>4.4550000000000001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198752.02</v>
      </c>
      <c r="EI145" s="4">
        <f t="shared" si="90"/>
        <v>0</v>
      </c>
      <c r="EJ145" s="4">
        <f t="shared" si="90"/>
        <v>254462.22</v>
      </c>
      <c r="EK145" s="4">
        <f t="shared" si="90"/>
        <v>0</v>
      </c>
      <c r="EL145" s="4">
        <f t="shared" si="90"/>
        <v>20680.150000000001</v>
      </c>
      <c r="EM145" s="4">
        <f t="shared" si="90"/>
        <v>35030.050000000003</v>
      </c>
      <c r="EN145" s="4">
        <f t="shared" si="90"/>
        <v>202694.78</v>
      </c>
      <c r="EO145" s="4">
        <f t="shared" si="90"/>
        <v>3942.76</v>
      </c>
      <c r="EP145" s="4">
        <f t="shared" si="90"/>
        <v>0</v>
      </c>
      <c r="EQ145" s="4">
        <f t="shared" si="90"/>
        <v>3942.76</v>
      </c>
      <c r="ER145" s="4">
        <f t="shared" si="90"/>
        <v>198752.02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54403.66</v>
      </c>
      <c r="G147" s="5" t="s">
        <v>24</v>
      </c>
      <c r="H147" s="5" t="s">
        <v>25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254462.22</v>
      </c>
      <c r="Q147" s="5"/>
      <c r="R147" s="5"/>
      <c r="S147" s="5"/>
      <c r="T147" s="5"/>
      <c r="U147" s="5"/>
      <c r="V147" s="5"/>
      <c r="W147" s="5">
        <v>54403.66</v>
      </c>
      <c r="X147" s="5">
        <v>1</v>
      </c>
      <c r="Y147" s="5">
        <v>54403.66</v>
      </c>
      <c r="Z147" s="5">
        <v>254462.22</v>
      </c>
      <c r="AA147" s="5">
        <v>1</v>
      </c>
      <c r="AB147" s="5">
        <v>254462.22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52395.65</v>
      </c>
      <c r="G148" s="5" t="s">
        <v>26</v>
      </c>
      <c r="H148" s="5" t="s">
        <v>27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202694.78</v>
      </c>
      <c r="Q148" s="5"/>
      <c r="R148" s="5"/>
      <c r="S148" s="5"/>
      <c r="T148" s="5"/>
      <c r="U148" s="5"/>
      <c r="V148" s="5"/>
      <c r="W148" s="5">
        <v>52395.65</v>
      </c>
      <c r="X148" s="5">
        <v>1</v>
      </c>
      <c r="Y148" s="5">
        <v>52395.65</v>
      </c>
      <c r="Z148" s="5">
        <v>202694.78</v>
      </c>
      <c r="AA148" s="5">
        <v>1</v>
      </c>
      <c r="AB148" s="5">
        <v>202694.78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28</v>
      </c>
      <c r="H149" s="5" t="s">
        <v>29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52395.65</v>
      </c>
      <c r="G150" s="5" t="s">
        <v>30</v>
      </c>
      <c r="H150" s="5" t="s">
        <v>31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202694.78</v>
      </c>
      <c r="Q150" s="5"/>
      <c r="R150" s="5"/>
      <c r="S150" s="5"/>
      <c r="T150" s="5"/>
      <c r="U150" s="5"/>
      <c r="V150" s="5"/>
      <c r="W150" s="5">
        <v>52395.65</v>
      </c>
      <c r="X150" s="5">
        <v>1</v>
      </c>
      <c r="Y150" s="5">
        <v>52395.65</v>
      </c>
      <c r="Z150" s="5">
        <v>202694.78</v>
      </c>
      <c r="AA150" s="5">
        <v>1</v>
      </c>
      <c r="AB150" s="5">
        <v>202694.78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473.89</v>
      </c>
      <c r="G151" s="5" t="s">
        <v>32</v>
      </c>
      <c r="H151" s="5" t="s">
        <v>33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3942.76</v>
      </c>
      <c r="Q151" s="5"/>
      <c r="R151" s="5"/>
      <c r="S151" s="5"/>
      <c r="T151" s="5"/>
      <c r="U151" s="5"/>
      <c r="V151" s="5"/>
      <c r="W151" s="5">
        <v>473.89</v>
      </c>
      <c r="X151" s="5">
        <v>1</v>
      </c>
      <c r="Y151" s="5">
        <v>473.89</v>
      </c>
      <c r="Z151" s="5">
        <v>3942.76</v>
      </c>
      <c r="AA151" s="5">
        <v>1</v>
      </c>
      <c r="AB151" s="5">
        <v>3942.76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34</v>
      </c>
      <c r="H152" s="5" t="s">
        <v>35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473.89</v>
      </c>
      <c r="G153" s="5" t="s">
        <v>36</v>
      </c>
      <c r="H153" s="5" t="s">
        <v>37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3942.76</v>
      </c>
      <c r="Q153" s="5"/>
      <c r="R153" s="5"/>
      <c r="S153" s="5"/>
      <c r="T153" s="5"/>
      <c r="U153" s="5"/>
      <c r="V153" s="5"/>
      <c r="W153" s="5">
        <v>473.89</v>
      </c>
      <c r="X153" s="5">
        <v>1</v>
      </c>
      <c r="Y153" s="5">
        <v>473.89</v>
      </c>
      <c r="Z153" s="5">
        <v>3942.76</v>
      </c>
      <c r="AA153" s="5">
        <v>1</v>
      </c>
      <c r="AB153" s="5">
        <v>3942.76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51921.760000000002</v>
      </c>
      <c r="G154" s="5" t="s">
        <v>38</v>
      </c>
      <c r="H154" s="5" t="s">
        <v>39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198752.02</v>
      </c>
      <c r="Q154" s="5"/>
      <c r="R154" s="5"/>
      <c r="S154" s="5"/>
      <c r="T154" s="5"/>
      <c r="U154" s="5"/>
      <c r="V154" s="5"/>
      <c r="W154" s="5">
        <v>51921.760000000002</v>
      </c>
      <c r="X154" s="5">
        <v>1</v>
      </c>
      <c r="Y154" s="5">
        <v>51921.760000000002</v>
      </c>
      <c r="Z154" s="5">
        <v>198752.02</v>
      </c>
      <c r="AA154" s="5">
        <v>1</v>
      </c>
      <c r="AB154" s="5">
        <v>198752.02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40</v>
      </c>
      <c r="H155" s="5" t="s">
        <v>41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51921.760000000002</v>
      </c>
      <c r="G156" s="5" t="s">
        <v>42</v>
      </c>
      <c r="H156" s="5" t="s">
        <v>43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198752.02</v>
      </c>
      <c r="Q156" s="5"/>
      <c r="R156" s="5"/>
      <c r="S156" s="5"/>
      <c r="T156" s="5"/>
      <c r="U156" s="5"/>
      <c r="V156" s="5"/>
      <c r="W156" s="5">
        <v>51921.760000000002</v>
      </c>
      <c r="X156" s="5">
        <v>1</v>
      </c>
      <c r="Y156" s="5">
        <v>51921.760000000002</v>
      </c>
      <c r="Z156" s="5">
        <v>198752.02</v>
      </c>
      <c r="AA156" s="5">
        <v>1</v>
      </c>
      <c r="AB156" s="5">
        <v>198752.02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715.19</v>
      </c>
      <c r="G157" s="5" t="s">
        <v>44</v>
      </c>
      <c r="H157" s="5" t="s">
        <v>45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7087.53</v>
      </c>
      <c r="Q157" s="5"/>
      <c r="R157" s="5"/>
      <c r="S157" s="5"/>
      <c r="T157" s="5"/>
      <c r="U157" s="5"/>
      <c r="V157" s="5"/>
      <c r="W157" s="5">
        <v>715.19</v>
      </c>
      <c r="X157" s="5">
        <v>1</v>
      </c>
      <c r="Y157" s="5">
        <v>715.19</v>
      </c>
      <c r="Z157" s="5">
        <v>7087.53</v>
      </c>
      <c r="AA157" s="5">
        <v>1</v>
      </c>
      <c r="AB157" s="5">
        <v>7087.53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46</v>
      </c>
      <c r="H158" s="5" t="s">
        <v>47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60.14</v>
      </c>
      <c r="G159" s="5" t="s">
        <v>48</v>
      </c>
      <c r="H159" s="5" t="s">
        <v>49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2078.52</v>
      </c>
      <c r="Q159" s="5"/>
      <c r="R159" s="5"/>
      <c r="S159" s="5"/>
      <c r="T159" s="5"/>
      <c r="U159" s="5"/>
      <c r="V159" s="5"/>
      <c r="W159" s="5">
        <v>60.14</v>
      </c>
      <c r="X159" s="5">
        <v>1</v>
      </c>
      <c r="Y159" s="5">
        <v>60.14</v>
      </c>
      <c r="Z159" s="5">
        <v>2078.52</v>
      </c>
      <c r="AA159" s="5">
        <v>1</v>
      </c>
      <c r="AB159" s="5">
        <v>2078.52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1292.82</v>
      </c>
      <c r="G160" s="5" t="s">
        <v>50</v>
      </c>
      <c r="H160" s="5" t="s">
        <v>51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44679.91</v>
      </c>
      <c r="Q160" s="5"/>
      <c r="R160" s="5"/>
      <c r="S160" s="5"/>
      <c r="T160" s="5"/>
      <c r="U160" s="5"/>
      <c r="V160" s="5"/>
      <c r="W160" s="5">
        <v>1292.82</v>
      </c>
      <c r="X160" s="5">
        <v>1</v>
      </c>
      <c r="Y160" s="5">
        <v>1292.82</v>
      </c>
      <c r="Z160" s="5">
        <v>44679.91</v>
      </c>
      <c r="AA160" s="5">
        <v>1</v>
      </c>
      <c r="AB160" s="5">
        <v>44679.91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52</v>
      </c>
      <c r="H161" s="5" t="s">
        <v>53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54</v>
      </c>
      <c r="H162" s="5" t="s">
        <v>55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2011.27</v>
      </c>
      <c r="G163" s="5" t="s">
        <v>56</v>
      </c>
      <c r="H163" s="5" t="s">
        <v>57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20680.150000000001</v>
      </c>
      <c r="Q163" s="5"/>
      <c r="R163" s="5"/>
      <c r="S163" s="5"/>
      <c r="T163" s="5"/>
      <c r="U163" s="5"/>
      <c r="V163" s="5"/>
      <c r="W163" s="5">
        <v>2011.27</v>
      </c>
      <c r="X163" s="5">
        <v>1</v>
      </c>
      <c r="Y163" s="5">
        <v>2011.27</v>
      </c>
      <c r="Z163" s="5">
        <v>20680.150000000001</v>
      </c>
      <c r="AA163" s="5">
        <v>1</v>
      </c>
      <c r="AB163" s="5">
        <v>20680.150000000001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2077.88</v>
      </c>
      <c r="G164" s="5" t="s">
        <v>58</v>
      </c>
      <c r="H164" s="5" t="s">
        <v>59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35030.050000000003</v>
      </c>
      <c r="Q164" s="5"/>
      <c r="R164" s="5"/>
      <c r="S164" s="5"/>
      <c r="T164" s="5"/>
      <c r="U164" s="5"/>
      <c r="V164" s="5"/>
      <c r="W164" s="5">
        <v>2077.88</v>
      </c>
      <c r="X164" s="5">
        <v>1</v>
      </c>
      <c r="Y164" s="5">
        <v>2077.88</v>
      </c>
      <c r="Z164" s="5">
        <v>35030.050000000003</v>
      </c>
      <c r="AA164" s="5">
        <v>1</v>
      </c>
      <c r="AB164" s="5">
        <v>35030.050000000003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60</v>
      </c>
      <c r="H165" s="5" t="s">
        <v>61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62</v>
      </c>
      <c r="H166" s="5" t="s">
        <v>63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112.95136800000003</v>
      </c>
      <c r="G167" s="5" t="s">
        <v>64</v>
      </c>
      <c r="H167" s="5" t="s">
        <v>65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112.95136800000003</v>
      </c>
      <c r="Q167" s="5"/>
      <c r="R167" s="5"/>
      <c r="S167" s="5"/>
      <c r="T167" s="5"/>
      <c r="U167" s="5"/>
      <c r="V167" s="5"/>
      <c r="W167" s="5">
        <v>112.951368</v>
      </c>
      <c r="X167" s="5">
        <v>1</v>
      </c>
      <c r="Y167" s="5">
        <v>112.951368</v>
      </c>
      <c r="Z167" s="5">
        <v>112.951368</v>
      </c>
      <c r="AA167" s="5">
        <v>1</v>
      </c>
      <c r="AB167" s="5">
        <v>112.951368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4.4550000000000001</v>
      </c>
      <c r="G168" s="5" t="s">
        <v>66</v>
      </c>
      <c r="H168" s="5" t="s">
        <v>67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4.4550000000000001</v>
      </c>
      <c r="Q168" s="5"/>
      <c r="R168" s="5"/>
      <c r="S168" s="5"/>
      <c r="T168" s="5"/>
      <c r="U168" s="5"/>
      <c r="V168" s="5"/>
      <c r="W168" s="5">
        <v>4.4550000000000001</v>
      </c>
      <c r="X168" s="5">
        <v>1</v>
      </c>
      <c r="Y168" s="5">
        <v>4.4550000000000001</v>
      </c>
      <c r="Z168" s="5">
        <v>4.4550000000000001</v>
      </c>
      <c r="AA168" s="5">
        <v>1</v>
      </c>
      <c r="AB168" s="5">
        <v>4.4550000000000001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68</v>
      </c>
      <c r="H169" s="5" t="s">
        <v>69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70</v>
      </c>
      <c r="H170" s="5" t="s">
        <v>71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981.22</v>
      </c>
      <c r="G171" s="5" t="s">
        <v>72</v>
      </c>
      <c r="H171" s="5" t="s">
        <v>73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981.22</v>
      </c>
      <c r="X171" s="5">
        <v>1</v>
      </c>
      <c r="Y171" s="5">
        <v>981.22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626.03</v>
      </c>
      <c r="G172" s="5" t="s">
        <v>74</v>
      </c>
      <c r="H172" s="5" t="s">
        <v>75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626.03</v>
      </c>
      <c r="X172" s="5">
        <v>1</v>
      </c>
      <c r="Y172" s="5">
        <v>626.03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56010.91</v>
      </c>
      <c r="G173" s="5" t="s">
        <v>76</v>
      </c>
      <c r="H173" s="5" t="s">
        <v>77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254462.22</v>
      </c>
      <c r="Q173" s="5"/>
      <c r="R173" s="5"/>
      <c r="S173" s="5"/>
      <c r="T173" s="5"/>
      <c r="U173" s="5"/>
      <c r="V173" s="5"/>
      <c r="W173" s="5">
        <v>56010.91</v>
      </c>
      <c r="X173" s="5">
        <v>1</v>
      </c>
      <c r="Y173" s="5">
        <v>56010.91</v>
      </c>
      <c r="Z173" s="5">
        <v>254462.22</v>
      </c>
      <c r="AA173" s="5">
        <v>1</v>
      </c>
      <c r="AB173" s="5">
        <v>254462.22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116</v>
      </c>
      <c r="G175" s="3" t="str">
        <f>IF(G12&lt;&gt;"",G12,"")</f>
        <v>Установка трансформатора ТМГ-160/10-6/0,4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54403.66</v>
      </c>
      <c r="P175" s="3">
        <f t="shared" si="91"/>
        <v>52395.65</v>
      </c>
      <c r="Q175" s="3">
        <f t="shared" si="91"/>
        <v>715.19</v>
      </c>
      <c r="R175" s="3">
        <f t="shared" si="91"/>
        <v>60.14</v>
      </c>
      <c r="S175" s="3">
        <f t="shared" si="91"/>
        <v>1292.82</v>
      </c>
      <c r="T175" s="3">
        <f t="shared" si="91"/>
        <v>0</v>
      </c>
      <c r="U175" s="3">
        <f>U145</f>
        <v>112.95136800000003</v>
      </c>
      <c r="V175" s="3">
        <f>V145</f>
        <v>4.4550000000000001</v>
      </c>
      <c r="W175" s="3">
        <f>ROUND(W145,2)</f>
        <v>0</v>
      </c>
      <c r="X175" s="3">
        <f>ROUND(X145,2)</f>
        <v>981.22</v>
      </c>
      <c r="Y175" s="3">
        <f>ROUND(Y145,2)</f>
        <v>626.03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51921.760000000002</v>
      </c>
      <c r="AQ175" s="3">
        <f t="shared" si="92"/>
        <v>0</v>
      </c>
      <c r="AR175" s="3">
        <f t="shared" si="92"/>
        <v>56010.91</v>
      </c>
      <c r="AS175" s="3">
        <f t="shared" si="92"/>
        <v>0</v>
      </c>
      <c r="AT175" s="3">
        <f t="shared" si="92"/>
        <v>2011.27</v>
      </c>
      <c r="AU175" s="3">
        <f t="shared" si="92"/>
        <v>2077.88</v>
      </c>
      <c r="AV175" s="3">
        <f t="shared" si="92"/>
        <v>52395.65</v>
      </c>
      <c r="AW175" s="3">
        <f t="shared" si="92"/>
        <v>473.89</v>
      </c>
      <c r="AX175" s="3">
        <f t="shared" si="92"/>
        <v>0</v>
      </c>
      <c r="AY175" s="3">
        <f t="shared" si="92"/>
        <v>473.89</v>
      </c>
      <c r="AZ175" s="3">
        <f t="shared" si="92"/>
        <v>51921.760000000002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254462.22</v>
      </c>
      <c r="DH175" s="4">
        <f t="shared" si="93"/>
        <v>202694.78</v>
      </c>
      <c r="DI175" s="4">
        <f t="shared" si="93"/>
        <v>7087.53</v>
      </c>
      <c r="DJ175" s="4">
        <f t="shared" si="93"/>
        <v>2078.52</v>
      </c>
      <c r="DK175" s="4">
        <f t="shared" si="93"/>
        <v>44679.91</v>
      </c>
      <c r="DL175" s="4">
        <f t="shared" si="93"/>
        <v>0</v>
      </c>
      <c r="DM175" s="4">
        <f>DM145</f>
        <v>112.95136800000003</v>
      </c>
      <c r="DN175" s="4">
        <f>DN145</f>
        <v>4.4550000000000001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198752.02</v>
      </c>
      <c r="EI175" s="4">
        <f t="shared" si="94"/>
        <v>0</v>
      </c>
      <c r="EJ175" s="4">
        <f t="shared" si="94"/>
        <v>254462.22</v>
      </c>
      <c r="EK175" s="4">
        <f t="shared" si="94"/>
        <v>0</v>
      </c>
      <c r="EL175" s="4">
        <f t="shared" si="94"/>
        <v>20680.150000000001</v>
      </c>
      <c r="EM175" s="4">
        <f t="shared" si="94"/>
        <v>35030.050000000003</v>
      </c>
      <c r="EN175" s="4">
        <f t="shared" si="94"/>
        <v>202694.78</v>
      </c>
      <c r="EO175" s="4">
        <f t="shared" si="94"/>
        <v>3942.76</v>
      </c>
      <c r="EP175" s="4">
        <f t="shared" si="94"/>
        <v>0</v>
      </c>
      <c r="EQ175" s="4">
        <f t="shared" si="94"/>
        <v>3942.76</v>
      </c>
      <c r="ER175" s="4">
        <f t="shared" si="94"/>
        <v>198752.02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54403.66</v>
      </c>
      <c r="G177" s="5" t="s">
        <v>24</v>
      </c>
      <c r="H177" s="5" t="s">
        <v>25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254462.22</v>
      </c>
      <c r="Q177" s="5"/>
      <c r="R177" s="5"/>
      <c r="S177" s="5"/>
      <c r="T177" s="5"/>
      <c r="U177" s="5"/>
      <c r="V177" s="5"/>
      <c r="W177" s="5">
        <v>54403.66</v>
      </c>
      <c r="X177" s="5">
        <v>1</v>
      </c>
      <c r="Y177" s="5">
        <v>54403.66</v>
      </c>
      <c r="Z177" s="5">
        <v>254462.22</v>
      </c>
      <c r="AA177" s="5">
        <v>1</v>
      </c>
      <c r="AB177" s="5">
        <v>254462.22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52395.65</v>
      </c>
      <c r="G178" s="5" t="s">
        <v>26</v>
      </c>
      <c r="H178" s="5" t="s">
        <v>27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202694.78</v>
      </c>
      <c r="Q178" s="5"/>
      <c r="R178" s="5"/>
      <c r="S178" s="5"/>
      <c r="T178" s="5"/>
      <c r="U178" s="5"/>
      <c r="V178" s="5"/>
      <c r="W178" s="5">
        <v>52395.65</v>
      </c>
      <c r="X178" s="5">
        <v>1</v>
      </c>
      <c r="Y178" s="5">
        <v>52395.65</v>
      </c>
      <c r="Z178" s="5">
        <v>202694.78</v>
      </c>
      <c r="AA178" s="5">
        <v>1</v>
      </c>
      <c r="AB178" s="5">
        <v>202694.78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28</v>
      </c>
      <c r="H179" s="5" t="s">
        <v>29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52395.65</v>
      </c>
      <c r="G180" s="5" t="s">
        <v>30</v>
      </c>
      <c r="H180" s="5" t="s">
        <v>31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202694.78</v>
      </c>
      <c r="Q180" s="5"/>
      <c r="R180" s="5"/>
      <c r="S180" s="5"/>
      <c r="T180" s="5"/>
      <c r="U180" s="5"/>
      <c r="V180" s="5"/>
      <c r="W180" s="5">
        <v>52395.65</v>
      </c>
      <c r="X180" s="5">
        <v>1</v>
      </c>
      <c r="Y180" s="5">
        <v>52395.65</v>
      </c>
      <c r="Z180" s="5">
        <v>202694.78</v>
      </c>
      <c r="AA180" s="5">
        <v>1</v>
      </c>
      <c r="AB180" s="5">
        <v>202694.78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473.89</v>
      </c>
      <c r="G181" s="5" t="s">
        <v>32</v>
      </c>
      <c r="H181" s="5" t="s">
        <v>33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3942.76</v>
      </c>
      <c r="Q181" s="5"/>
      <c r="R181" s="5"/>
      <c r="S181" s="5"/>
      <c r="T181" s="5"/>
      <c r="U181" s="5"/>
      <c r="V181" s="5"/>
      <c r="W181" s="5">
        <v>473.89</v>
      </c>
      <c r="X181" s="5">
        <v>1</v>
      </c>
      <c r="Y181" s="5">
        <v>473.89</v>
      </c>
      <c r="Z181" s="5">
        <v>3942.76</v>
      </c>
      <c r="AA181" s="5">
        <v>1</v>
      </c>
      <c r="AB181" s="5">
        <v>3942.76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34</v>
      </c>
      <c r="H182" s="5" t="s">
        <v>35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473.89</v>
      </c>
      <c r="G183" s="5" t="s">
        <v>36</v>
      </c>
      <c r="H183" s="5" t="s">
        <v>37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3942.76</v>
      </c>
      <c r="Q183" s="5"/>
      <c r="R183" s="5"/>
      <c r="S183" s="5"/>
      <c r="T183" s="5"/>
      <c r="U183" s="5"/>
      <c r="V183" s="5"/>
      <c r="W183" s="5">
        <v>473.89</v>
      </c>
      <c r="X183" s="5">
        <v>1</v>
      </c>
      <c r="Y183" s="5">
        <v>473.89</v>
      </c>
      <c r="Z183" s="5">
        <v>3942.76</v>
      </c>
      <c r="AA183" s="5">
        <v>1</v>
      </c>
      <c r="AB183" s="5">
        <v>3942.76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51921.760000000002</v>
      </c>
      <c r="G184" s="5" t="s">
        <v>38</v>
      </c>
      <c r="H184" s="5" t="s">
        <v>39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198752.02</v>
      </c>
      <c r="Q184" s="5"/>
      <c r="R184" s="5"/>
      <c r="S184" s="5"/>
      <c r="T184" s="5"/>
      <c r="U184" s="5"/>
      <c r="V184" s="5"/>
      <c r="W184" s="5">
        <v>51921.760000000002</v>
      </c>
      <c r="X184" s="5">
        <v>1</v>
      </c>
      <c r="Y184" s="5">
        <v>51921.760000000002</v>
      </c>
      <c r="Z184" s="5">
        <v>198752.02</v>
      </c>
      <c r="AA184" s="5">
        <v>1</v>
      </c>
      <c r="AB184" s="5">
        <v>198752.02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40</v>
      </c>
      <c r="H185" s="5" t="s">
        <v>41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51921.760000000002</v>
      </c>
      <c r="G186" s="5" t="s">
        <v>42</v>
      </c>
      <c r="H186" s="5" t="s">
        <v>43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198752.02</v>
      </c>
      <c r="Q186" s="5"/>
      <c r="R186" s="5"/>
      <c r="S186" s="5"/>
      <c r="T186" s="5"/>
      <c r="U186" s="5"/>
      <c r="V186" s="5"/>
      <c r="W186" s="5">
        <v>51921.760000000002</v>
      </c>
      <c r="X186" s="5">
        <v>1</v>
      </c>
      <c r="Y186" s="5">
        <v>51921.760000000002</v>
      </c>
      <c r="Z186" s="5">
        <v>198752.02</v>
      </c>
      <c r="AA186" s="5">
        <v>1</v>
      </c>
      <c r="AB186" s="5">
        <v>198752.02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715.19</v>
      </c>
      <c r="G187" s="5" t="s">
        <v>44</v>
      </c>
      <c r="H187" s="5" t="s">
        <v>45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7087.53</v>
      </c>
      <c r="Q187" s="5"/>
      <c r="R187" s="5"/>
      <c r="S187" s="5"/>
      <c r="T187" s="5"/>
      <c r="U187" s="5"/>
      <c r="V187" s="5"/>
      <c r="W187" s="5">
        <v>715.19</v>
      </c>
      <c r="X187" s="5">
        <v>1</v>
      </c>
      <c r="Y187" s="5">
        <v>715.19</v>
      </c>
      <c r="Z187" s="5">
        <v>7087.53</v>
      </c>
      <c r="AA187" s="5">
        <v>1</v>
      </c>
      <c r="AB187" s="5">
        <v>7087.53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46</v>
      </c>
      <c r="H188" s="5" t="s">
        <v>47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60.14</v>
      </c>
      <c r="G189" s="5" t="s">
        <v>48</v>
      </c>
      <c r="H189" s="5" t="s">
        <v>49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2078.52</v>
      </c>
      <c r="Q189" s="5"/>
      <c r="R189" s="5"/>
      <c r="S189" s="5"/>
      <c r="T189" s="5"/>
      <c r="U189" s="5"/>
      <c r="V189" s="5"/>
      <c r="W189" s="5">
        <v>60.14</v>
      </c>
      <c r="X189" s="5">
        <v>1</v>
      </c>
      <c r="Y189" s="5">
        <v>60.14</v>
      </c>
      <c r="Z189" s="5">
        <v>2078.52</v>
      </c>
      <c r="AA189" s="5">
        <v>1</v>
      </c>
      <c r="AB189" s="5">
        <v>2078.52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1292.82</v>
      </c>
      <c r="G190" s="5" t="s">
        <v>50</v>
      </c>
      <c r="H190" s="5" t="s">
        <v>51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44679.91</v>
      </c>
      <c r="Q190" s="5"/>
      <c r="R190" s="5"/>
      <c r="S190" s="5"/>
      <c r="T190" s="5"/>
      <c r="U190" s="5"/>
      <c r="V190" s="5"/>
      <c r="W190" s="5">
        <v>1292.82</v>
      </c>
      <c r="X190" s="5">
        <v>1</v>
      </c>
      <c r="Y190" s="5">
        <v>1292.82</v>
      </c>
      <c r="Z190" s="5">
        <v>44679.91</v>
      </c>
      <c r="AA190" s="5">
        <v>1</v>
      </c>
      <c r="AB190" s="5">
        <v>44679.91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52</v>
      </c>
      <c r="H191" s="5" t="s">
        <v>53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54</v>
      </c>
      <c r="H192" s="5" t="s">
        <v>55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2011.27</v>
      </c>
      <c r="G193" s="5" t="s">
        <v>56</v>
      </c>
      <c r="H193" s="5" t="s">
        <v>57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20680.150000000001</v>
      </c>
      <c r="Q193" s="5"/>
      <c r="R193" s="5"/>
      <c r="S193" s="5"/>
      <c r="T193" s="5"/>
      <c r="U193" s="5"/>
      <c r="V193" s="5"/>
      <c r="W193" s="5">
        <v>2011.27</v>
      </c>
      <c r="X193" s="5">
        <v>1</v>
      </c>
      <c r="Y193" s="5">
        <v>2011.27</v>
      </c>
      <c r="Z193" s="5">
        <v>20680.150000000001</v>
      </c>
      <c r="AA193" s="5">
        <v>1</v>
      </c>
      <c r="AB193" s="5">
        <v>20680.150000000001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2077.88</v>
      </c>
      <c r="G194" s="5" t="s">
        <v>58</v>
      </c>
      <c r="H194" s="5" t="s">
        <v>59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35030.050000000003</v>
      </c>
      <c r="Q194" s="5"/>
      <c r="R194" s="5"/>
      <c r="S194" s="5"/>
      <c r="T194" s="5"/>
      <c r="U194" s="5"/>
      <c r="V194" s="5"/>
      <c r="W194" s="5">
        <v>2077.88</v>
      </c>
      <c r="X194" s="5">
        <v>1</v>
      </c>
      <c r="Y194" s="5">
        <v>2077.88</v>
      </c>
      <c r="Z194" s="5">
        <v>35030.050000000003</v>
      </c>
      <c r="AA194" s="5">
        <v>1</v>
      </c>
      <c r="AB194" s="5">
        <v>35030.050000000003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60</v>
      </c>
      <c r="H195" s="5" t="s">
        <v>61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62</v>
      </c>
      <c r="H196" s="5" t="s">
        <v>63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112.95136800000003</v>
      </c>
      <c r="G197" s="5" t="s">
        <v>64</v>
      </c>
      <c r="H197" s="5" t="s">
        <v>65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112.95136800000003</v>
      </c>
      <c r="Q197" s="5"/>
      <c r="R197" s="5"/>
      <c r="S197" s="5"/>
      <c r="T197" s="5"/>
      <c r="U197" s="5"/>
      <c r="V197" s="5"/>
      <c r="W197" s="5">
        <v>112.951368</v>
      </c>
      <c r="X197" s="5">
        <v>1</v>
      </c>
      <c r="Y197" s="5">
        <v>112.951368</v>
      </c>
      <c r="Z197" s="5">
        <v>112.951368</v>
      </c>
      <c r="AA197" s="5">
        <v>1</v>
      </c>
      <c r="AB197" s="5">
        <v>112.951368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4.4550000000000001</v>
      </c>
      <c r="G198" s="5" t="s">
        <v>66</v>
      </c>
      <c r="H198" s="5" t="s">
        <v>67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4.4550000000000001</v>
      </c>
      <c r="Q198" s="5"/>
      <c r="R198" s="5"/>
      <c r="S198" s="5"/>
      <c r="T198" s="5"/>
      <c r="U198" s="5"/>
      <c r="V198" s="5"/>
      <c r="W198" s="5">
        <v>4.4550000000000001</v>
      </c>
      <c r="X198" s="5">
        <v>1</v>
      </c>
      <c r="Y198" s="5">
        <v>4.4550000000000001</v>
      </c>
      <c r="Z198" s="5">
        <v>4.4550000000000001</v>
      </c>
      <c r="AA198" s="5">
        <v>1</v>
      </c>
      <c r="AB198" s="5">
        <v>4.4550000000000001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68</v>
      </c>
      <c r="H199" s="5" t="s">
        <v>69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70</v>
      </c>
      <c r="H200" s="5" t="s">
        <v>71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981.22</v>
      </c>
      <c r="G201" s="5" t="s">
        <v>72</v>
      </c>
      <c r="H201" s="5" t="s">
        <v>73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981.22</v>
      </c>
      <c r="X201" s="5">
        <v>1</v>
      </c>
      <c r="Y201" s="5">
        <v>981.22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626.03</v>
      </c>
      <c r="G202" s="5" t="s">
        <v>74</v>
      </c>
      <c r="H202" s="5" t="s">
        <v>75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626.03</v>
      </c>
      <c r="X202" s="5">
        <v>1</v>
      </c>
      <c r="Y202" s="5">
        <v>626.03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56010.91</v>
      </c>
      <c r="G203" s="5" t="s">
        <v>76</v>
      </c>
      <c r="H203" s="5" t="s">
        <v>77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254462.22</v>
      </c>
      <c r="Q203" s="5"/>
      <c r="R203" s="5"/>
      <c r="S203" s="5"/>
      <c r="T203" s="5"/>
      <c r="U203" s="5"/>
      <c r="V203" s="5"/>
      <c r="W203" s="5">
        <v>56010.91</v>
      </c>
      <c r="X203" s="5">
        <v>1</v>
      </c>
      <c r="Y203" s="5">
        <v>56010.91</v>
      </c>
      <c r="Z203" s="5">
        <v>254462.22</v>
      </c>
      <c r="AA203" s="5">
        <v>1</v>
      </c>
      <c r="AB203" s="5">
        <v>254462.22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118</v>
      </c>
      <c r="F208" t="s">
        <v>119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120</v>
      </c>
    </row>
    <row r="209" spans="1:16" x14ac:dyDescent="0.2">
      <c r="A209">
        <v>70</v>
      </c>
      <c r="B209">
        <v>1</v>
      </c>
      <c r="D209">
        <v>2</v>
      </c>
      <c r="E209" t="s">
        <v>121</v>
      </c>
      <c r="F209" t="s">
        <v>122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123</v>
      </c>
    </row>
    <row r="210" spans="1:16" x14ac:dyDescent="0.2">
      <c r="A210">
        <v>70</v>
      </c>
      <c r="B210">
        <v>1</v>
      </c>
      <c r="D210">
        <v>3</v>
      </c>
      <c r="E210" t="s">
        <v>124</v>
      </c>
      <c r="F210" t="s">
        <v>125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126</v>
      </c>
    </row>
    <row r="211" spans="1:16" x14ac:dyDescent="0.2">
      <c r="A211">
        <v>70</v>
      </c>
      <c r="B211">
        <v>1</v>
      </c>
      <c r="D211">
        <v>4</v>
      </c>
      <c r="E211" t="s">
        <v>127</v>
      </c>
      <c r="F211" t="s">
        <v>128</v>
      </c>
      <c r="G211">
        <v>0</v>
      </c>
      <c r="H211">
        <v>0</v>
      </c>
      <c r="I211" t="s">
        <v>129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130</v>
      </c>
    </row>
    <row r="212" spans="1:16" x14ac:dyDescent="0.2">
      <c r="A212">
        <v>70</v>
      </c>
      <c r="B212">
        <v>1</v>
      </c>
      <c r="D212">
        <v>5</v>
      </c>
      <c r="E212" t="s">
        <v>131</v>
      </c>
      <c r="F212" t="s">
        <v>132</v>
      </c>
      <c r="G212">
        <v>0</v>
      </c>
      <c r="H212">
        <v>0</v>
      </c>
      <c r="I212" t="s">
        <v>133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134</v>
      </c>
    </row>
    <row r="213" spans="1:16" x14ac:dyDescent="0.2">
      <c r="A213">
        <v>70</v>
      </c>
      <c r="B213">
        <v>1</v>
      </c>
      <c r="D213">
        <v>6</v>
      </c>
      <c r="E213" t="s">
        <v>135</v>
      </c>
      <c r="F213" t="s">
        <v>136</v>
      </c>
      <c r="G213">
        <v>0</v>
      </c>
      <c r="H213">
        <v>0</v>
      </c>
      <c r="I213" t="s">
        <v>137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138</v>
      </c>
    </row>
    <row r="214" spans="1:16" x14ac:dyDescent="0.2">
      <c r="A214">
        <v>70</v>
      </c>
      <c r="B214">
        <v>1</v>
      </c>
      <c r="D214">
        <v>7</v>
      </c>
      <c r="E214" t="s">
        <v>139</v>
      </c>
      <c r="F214" t="s">
        <v>140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141</v>
      </c>
    </row>
    <row r="215" spans="1:16" x14ac:dyDescent="0.2">
      <c r="A215">
        <v>70</v>
      </c>
      <c r="B215">
        <v>1</v>
      </c>
      <c r="D215">
        <v>8</v>
      </c>
      <c r="E215" t="s">
        <v>142</v>
      </c>
      <c r="F215" t="s">
        <v>143</v>
      </c>
      <c r="G215">
        <v>0</v>
      </c>
      <c r="H215">
        <v>0</v>
      </c>
      <c r="I215" t="s">
        <v>144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145</v>
      </c>
    </row>
    <row r="216" spans="1:16" x14ac:dyDescent="0.2">
      <c r="A216">
        <v>70</v>
      </c>
      <c r="B216">
        <v>1</v>
      </c>
      <c r="D216">
        <v>9</v>
      </c>
      <c r="E216" t="s">
        <v>146</v>
      </c>
      <c r="F216" t="s">
        <v>147</v>
      </c>
      <c r="G216">
        <v>0</v>
      </c>
      <c r="H216">
        <v>0</v>
      </c>
      <c r="I216" t="s">
        <v>148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149</v>
      </c>
    </row>
    <row r="217" spans="1:16" x14ac:dyDescent="0.2">
      <c r="A217">
        <v>70</v>
      </c>
      <c r="B217">
        <v>1</v>
      </c>
      <c r="D217">
        <v>10</v>
      </c>
      <c r="E217" t="s">
        <v>150</v>
      </c>
      <c r="F217" t="s">
        <v>151</v>
      </c>
      <c r="G217">
        <v>0</v>
      </c>
      <c r="H217">
        <v>0</v>
      </c>
      <c r="I217" t="s">
        <v>152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153</v>
      </c>
    </row>
    <row r="218" spans="1:16" x14ac:dyDescent="0.2">
      <c r="A218">
        <v>70</v>
      </c>
      <c r="B218">
        <v>1</v>
      </c>
      <c r="D218">
        <v>11</v>
      </c>
      <c r="E218" t="s">
        <v>154</v>
      </c>
      <c r="F218" t="s">
        <v>155</v>
      </c>
      <c r="G218">
        <v>0</v>
      </c>
      <c r="H218">
        <v>0</v>
      </c>
      <c r="I218" t="s">
        <v>156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157</v>
      </c>
    </row>
    <row r="219" spans="1:16" x14ac:dyDescent="0.2">
      <c r="A219">
        <v>70</v>
      </c>
      <c r="B219">
        <v>1</v>
      </c>
      <c r="D219">
        <v>12</v>
      </c>
      <c r="E219" t="s">
        <v>158</v>
      </c>
      <c r="F219" t="s">
        <v>159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160</v>
      </c>
      <c r="F220" t="s">
        <v>161</v>
      </c>
      <c r="G220">
        <v>0.9</v>
      </c>
      <c r="H220">
        <v>1</v>
      </c>
      <c r="I220" t="s">
        <v>162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163</v>
      </c>
      <c r="F221" t="s">
        <v>164</v>
      </c>
      <c r="G221">
        <v>0.85</v>
      </c>
      <c r="H221">
        <v>1</v>
      </c>
      <c r="I221" t="s">
        <v>165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166</v>
      </c>
      <c r="F222" t="s">
        <v>167</v>
      </c>
      <c r="G222">
        <v>1</v>
      </c>
      <c r="H222">
        <v>0.85</v>
      </c>
      <c r="I222" t="s">
        <v>168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169</v>
      </c>
      <c r="F223" t="s">
        <v>170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171</v>
      </c>
      <c r="F224" t="s">
        <v>172</v>
      </c>
      <c r="G224">
        <v>1</v>
      </c>
      <c r="H224">
        <v>0.8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174</v>
      </c>
      <c r="F225" t="s">
        <v>175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176</v>
      </c>
      <c r="F226" t="s">
        <v>177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178</v>
      </c>
      <c r="F227" t="s">
        <v>179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180</v>
      </c>
      <c r="F228" t="s">
        <v>181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182</v>
      </c>
      <c r="F229" t="s">
        <v>183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184</v>
      </c>
      <c r="F230" t="s">
        <v>185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186</v>
      </c>
      <c r="F231" t="s">
        <v>187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188</v>
      </c>
      <c r="F232" t="s">
        <v>189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190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109178916</v>
      </c>
      <c r="O236" s="4">
        <v>1</v>
      </c>
    </row>
    <row r="237" spans="1:40" x14ac:dyDescent="0.2">
      <c r="A237" s="6">
        <v>1</v>
      </c>
      <c r="B237" s="6" t="s">
        <v>191</v>
      </c>
      <c r="C237" s="6" t="s">
        <v>192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109178917</v>
      </c>
    </row>
    <row r="238" spans="1:40" x14ac:dyDescent="0.2">
      <c r="A238" s="4">
        <v>75</v>
      </c>
      <c r="B238" s="4" t="s">
        <v>193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109178918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109178916</v>
      </c>
      <c r="E14" s="1">
        <v>109178918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(Source!P162)/1000</f>
        <v>0</v>
      </c>
      <c r="F16" s="8">
        <f>(Source!P163)/1000</f>
        <v>20.680150000000001</v>
      </c>
      <c r="G16" s="8">
        <f>(Source!P154)/1000</f>
        <v>198.75201999999999</v>
      </c>
      <c r="H16" s="8">
        <f>(Source!P164)/1000+(Source!P165)/1000</f>
        <v>35.030050000000003</v>
      </c>
      <c r="I16" s="8">
        <f>E16+F16+G16+H16</f>
        <v>254.46222</v>
      </c>
      <c r="J16" s="8">
        <f>(Source!P160)/1000</f>
        <v>44.679910000000007</v>
      </c>
      <c r="T16" s="9">
        <f>(Source!F162)/1000</f>
        <v>0</v>
      </c>
      <c r="U16" s="9">
        <f>(Source!F163)/1000</f>
        <v>2.0112700000000001</v>
      </c>
      <c r="V16" s="9">
        <f>(Source!F154)/1000</f>
        <v>51.921759999999999</v>
      </c>
      <c r="W16" s="9">
        <f>(Source!F164)/1000+(Source!F165)/1000</f>
        <v>2.0778799999999999</v>
      </c>
      <c r="X16" s="9">
        <f>T16+U16+V16+W16</f>
        <v>56.010910000000003</v>
      </c>
      <c r="Y16" s="9">
        <f>(Source!F160)/1000</f>
        <v>1.2928199999999999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254462.22</v>
      </c>
      <c r="AU16" s="8">
        <v>202694.78</v>
      </c>
      <c r="AV16" s="8">
        <v>0</v>
      </c>
      <c r="AW16" s="8">
        <v>198752.02</v>
      </c>
      <c r="AX16" s="8">
        <v>0</v>
      </c>
      <c r="AY16" s="8">
        <v>7087.53</v>
      </c>
      <c r="AZ16" s="8">
        <v>2078.52</v>
      </c>
      <c r="BA16" s="8">
        <v>44679.91</v>
      </c>
      <c r="BB16" s="8">
        <v>0</v>
      </c>
      <c r="BC16" s="8">
        <v>20680.150000000001</v>
      </c>
      <c r="BD16" s="8">
        <v>35030.050000000003</v>
      </c>
      <c r="BE16" s="8">
        <v>0</v>
      </c>
      <c r="BF16" s="8">
        <v>112.951368</v>
      </c>
      <c r="BG16" s="8">
        <v>4.4550000000000001</v>
      </c>
      <c r="BH16" s="8">
        <v>0</v>
      </c>
      <c r="BI16" s="8">
        <v>0</v>
      </c>
      <c r="BJ16" s="8">
        <v>0</v>
      </c>
      <c r="BK16" s="8">
        <v>254462.22</v>
      </c>
      <c r="BR16" s="9">
        <v>54403.66</v>
      </c>
      <c r="BS16" s="9">
        <v>52395.65</v>
      </c>
      <c r="BT16" s="9">
        <v>0</v>
      </c>
      <c r="BU16" s="9">
        <v>51921.760000000002</v>
      </c>
      <c r="BV16" s="9">
        <v>0</v>
      </c>
      <c r="BW16" s="9">
        <v>715.19</v>
      </c>
      <c r="BX16" s="9">
        <v>60.14</v>
      </c>
      <c r="BY16" s="9">
        <v>1292.82</v>
      </c>
      <c r="BZ16" s="9">
        <v>0</v>
      </c>
      <c r="CA16" s="9">
        <v>2011.27</v>
      </c>
      <c r="CB16" s="9">
        <v>2077.88</v>
      </c>
      <c r="CC16" s="9">
        <v>0</v>
      </c>
      <c r="CD16" s="9">
        <v>112.951368</v>
      </c>
      <c r="CE16" s="9">
        <v>4.4550000000000001</v>
      </c>
      <c r="CF16" s="9">
        <v>0</v>
      </c>
      <c r="CG16" s="9">
        <v>981.22</v>
      </c>
      <c r="CH16" s="9">
        <v>626.03</v>
      </c>
      <c r="CI16" s="9">
        <v>56010.91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20.680150000000001</v>
      </c>
      <c r="G18" s="10">
        <f>SUMIF(A16:A17,3,G16:G17)</f>
        <v>198.75201999999999</v>
      </c>
      <c r="H18" s="10">
        <f>SUMIF(A16:A17,3,H16:H17)</f>
        <v>35.030050000000003</v>
      </c>
      <c r="I18" s="10">
        <f>SUMIF(A16:A17,3,I16:I17)</f>
        <v>254.46222</v>
      </c>
      <c r="J18" s="10">
        <f>SUMIF(A16:A17,3,J16:J17)</f>
        <v>44.679910000000007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2.0112700000000001</v>
      </c>
      <c r="V18" s="3">
        <f>SUMIF(A16:A17,3,V16:V17)</f>
        <v>51.921759999999999</v>
      </c>
      <c r="W18" s="3">
        <f>SUMIF(A16:A17,3,W16:W17)</f>
        <v>2.0778799999999999</v>
      </c>
      <c r="X18" s="3">
        <f>SUMIF(A16:A17,3,X16:X17)</f>
        <v>56.010910000000003</v>
      </c>
      <c r="Y18" s="3">
        <f>SUMIF(A16:A17,3,Y16:Y17)</f>
        <v>1.2928199999999999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254462.22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54403.66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202694.78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52395.65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202694.78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52395.65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3942.76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473.89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3942.76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473.89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198752.02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51921.760000000002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198752.02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51921.760000000002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7087.53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715.19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2078.52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60.14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44679.91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1292.82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20680.150000000001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2011.27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35030.050000000003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2077.88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112.951368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112.951368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4.4550000000000001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4.4550000000000001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981.22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626.03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254462.22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56010.91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190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109178916</v>
      </c>
      <c r="O51" s="4">
        <v>1</v>
      </c>
    </row>
    <row r="52" spans="1:40" x14ac:dyDescent="0.2">
      <c r="A52" s="6">
        <v>1</v>
      </c>
      <c r="B52" s="6" t="s">
        <v>191</v>
      </c>
      <c r="C52" s="6" t="s">
        <v>192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109178917</v>
      </c>
    </row>
    <row r="53" spans="1:40" x14ac:dyDescent="0.2">
      <c r="A53" s="4">
        <v>75</v>
      </c>
      <c r="B53" s="4" t="s">
        <v>193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109178918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109178918</v>
      </c>
      <c r="C1">
        <v>109179155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604758886</v>
      </c>
      <c r="Y1">
        <v>29.025000000000002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21.5</v>
      </c>
      <c r="AU1" t="s">
        <v>20</v>
      </c>
      <c r="AV1">
        <v>1</v>
      </c>
      <c r="AW1">
        <v>2</v>
      </c>
      <c r="AX1">
        <v>109179163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29.025000000000002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279.22050000000002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109178918</v>
      </c>
      <c r="C2">
        <v>109179155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-185737400</v>
      </c>
      <c r="Y2">
        <v>4.4550000000000001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3.3</v>
      </c>
      <c r="AU2" t="s">
        <v>20</v>
      </c>
      <c r="AV2">
        <v>2</v>
      </c>
      <c r="AW2">
        <v>2</v>
      </c>
      <c r="AX2">
        <v>109179164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4.4550000000000001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109178918</v>
      </c>
      <c r="C3">
        <v>109179155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783836208</v>
      </c>
      <c r="Y3">
        <v>4.4550000000000001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3.3</v>
      </c>
      <c r="AU3" t="s">
        <v>20</v>
      </c>
      <c r="AV3">
        <v>0</v>
      </c>
      <c r="AW3">
        <v>2</v>
      </c>
      <c r="AX3">
        <v>109179165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4.4550000000000001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599.87249999999995</v>
      </c>
      <c r="DC3">
        <f>ROUND((ROUND(AT3*AG3,2)*1.35),6)</f>
        <v>60.142499999999998</v>
      </c>
    </row>
    <row r="4" spans="1:107" x14ac:dyDescent="0.2">
      <c r="A4">
        <f>ROW(Source!A28)</f>
        <v>28</v>
      </c>
      <c r="B4">
        <v>109178918</v>
      </c>
      <c r="C4">
        <v>109179155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1230759911</v>
      </c>
      <c r="Y4">
        <v>1.323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0.98</v>
      </c>
      <c r="AU4" t="s">
        <v>20</v>
      </c>
      <c r="AV4">
        <v>0</v>
      </c>
      <c r="AW4">
        <v>2</v>
      </c>
      <c r="AX4">
        <v>109179166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1.323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115.3305</v>
      </c>
      <c r="DC4">
        <f>ROUND((ROUND(AT4*AG4,2)*1.35),6)</f>
        <v>15.349500000000001</v>
      </c>
    </row>
    <row r="5" spans="1:107" x14ac:dyDescent="0.2">
      <c r="A5">
        <f>ROW(Source!A28)</f>
        <v>28</v>
      </c>
      <c r="B5">
        <v>109178918</v>
      </c>
      <c r="C5">
        <v>109179155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W5">
        <v>0</v>
      </c>
      <c r="X5">
        <v>1701845621</v>
      </c>
      <c r="Y5">
        <v>10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10</v>
      </c>
      <c r="AU5" t="s">
        <v>3</v>
      </c>
      <c r="AV5">
        <v>0</v>
      </c>
      <c r="AW5">
        <v>2</v>
      </c>
      <c r="AX5">
        <v>109179167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10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426</v>
      </c>
      <c r="DC5">
        <f>ROUND(ROUND(AT5*AG5,2),6)</f>
        <v>0</v>
      </c>
    </row>
    <row r="6" spans="1:107" x14ac:dyDescent="0.2">
      <c r="A6">
        <f>ROW(Source!A28)</f>
        <v>28</v>
      </c>
      <c r="B6">
        <v>109178918</v>
      </c>
      <c r="C6">
        <v>109179155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W6">
        <v>0</v>
      </c>
      <c r="X6">
        <v>-680883431</v>
      </c>
      <c r="Y6">
        <v>7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</v>
      </c>
      <c r="AU6" t="s">
        <v>3</v>
      </c>
      <c r="AV6">
        <v>0</v>
      </c>
      <c r="AW6">
        <v>2</v>
      </c>
      <c r="AX6">
        <v>109179168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7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43.75</v>
      </c>
      <c r="DC6">
        <f>ROUND(ROUND(AT6*AG6,2),6)</f>
        <v>0</v>
      </c>
    </row>
    <row r="7" spans="1:107" x14ac:dyDescent="0.2">
      <c r="A7">
        <f>ROW(Source!A28)</f>
        <v>28</v>
      </c>
      <c r="B7">
        <v>109178918</v>
      </c>
      <c r="C7">
        <v>109179155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W7">
        <v>0</v>
      </c>
      <c r="X7">
        <v>-915781824</v>
      </c>
      <c r="Y7">
        <v>4.1399999999999997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4.1399999999999997</v>
      </c>
      <c r="AU7" t="s">
        <v>3</v>
      </c>
      <c r="AV7">
        <v>0</v>
      </c>
      <c r="AW7">
        <v>2</v>
      </c>
      <c r="AX7">
        <v>109179169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4.1399999999999997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4.1399999999999997</v>
      </c>
      <c r="DC7">
        <f>ROUND(ROUND(AT7*AG7,2),6)</f>
        <v>0</v>
      </c>
    </row>
    <row r="8" spans="1:107" x14ac:dyDescent="0.2">
      <c r="A8">
        <f>ROW(Source!A29)</f>
        <v>29</v>
      </c>
      <c r="B8">
        <v>109178916</v>
      </c>
      <c r="C8">
        <v>109179155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604758886</v>
      </c>
      <c r="Y8">
        <v>29.025000000000002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21.5</v>
      </c>
      <c r="AU8" t="s">
        <v>20</v>
      </c>
      <c r="AV8">
        <v>1</v>
      </c>
      <c r="AW8">
        <v>2</v>
      </c>
      <c r="AX8">
        <v>109179163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29.025000000000002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279.22050000000002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109178916</v>
      </c>
      <c r="C9">
        <v>109179155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-185737400</v>
      </c>
      <c r="Y9">
        <v>4.4550000000000001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3.3</v>
      </c>
      <c r="AU9" t="s">
        <v>20</v>
      </c>
      <c r="AV9">
        <v>2</v>
      </c>
      <c r="AW9">
        <v>2</v>
      </c>
      <c r="AX9">
        <v>109179164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4.4550000000000001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109178916</v>
      </c>
      <c r="C10">
        <v>109179155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783836208</v>
      </c>
      <c r="Y10">
        <v>4.4550000000000001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3.3</v>
      </c>
      <c r="AU10" t="s">
        <v>20</v>
      </c>
      <c r="AV10">
        <v>0</v>
      </c>
      <c r="AW10">
        <v>2</v>
      </c>
      <c r="AX10">
        <v>109179165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4.4550000000000001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599.87249999999995</v>
      </c>
      <c r="DC10">
        <f>ROUND((ROUND(AT10*AG10,2)*1.35),6)</f>
        <v>60.142499999999998</v>
      </c>
    </row>
    <row r="11" spans="1:107" x14ac:dyDescent="0.2">
      <c r="A11">
        <f>ROW(Source!A29)</f>
        <v>29</v>
      </c>
      <c r="B11">
        <v>109178916</v>
      </c>
      <c r="C11">
        <v>109179155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W11">
        <v>0</v>
      </c>
      <c r="X11">
        <v>1230759911</v>
      </c>
      <c r="Y11">
        <v>1.323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0.98</v>
      </c>
      <c r="AU11" t="s">
        <v>20</v>
      </c>
      <c r="AV11">
        <v>0</v>
      </c>
      <c r="AW11">
        <v>2</v>
      </c>
      <c r="AX11">
        <v>109179166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1.323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115.3305</v>
      </c>
      <c r="DC11">
        <f>ROUND((ROUND(AT11*AG11,2)*1.35),6)</f>
        <v>15.349500000000001</v>
      </c>
    </row>
    <row r="12" spans="1:107" x14ac:dyDescent="0.2">
      <c r="A12">
        <f>ROW(Source!A29)</f>
        <v>29</v>
      </c>
      <c r="B12">
        <v>109178916</v>
      </c>
      <c r="C12">
        <v>109179155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W12">
        <v>0</v>
      </c>
      <c r="X12">
        <v>1701845621</v>
      </c>
      <c r="Y12">
        <v>10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10</v>
      </c>
      <c r="AU12" t="s">
        <v>3</v>
      </c>
      <c r="AV12">
        <v>0</v>
      </c>
      <c r="AW12">
        <v>2</v>
      </c>
      <c r="AX12">
        <v>109179167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10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426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109178916</v>
      </c>
      <c r="C13">
        <v>109179155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W13">
        <v>0</v>
      </c>
      <c r="X13">
        <v>-680883431</v>
      </c>
      <c r="Y13">
        <v>7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7</v>
      </c>
      <c r="AU13" t="s">
        <v>3</v>
      </c>
      <c r="AV13">
        <v>0</v>
      </c>
      <c r="AW13">
        <v>2</v>
      </c>
      <c r="AX13">
        <v>109179168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7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43.75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109178916</v>
      </c>
      <c r="C14">
        <v>109179155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-915781824</v>
      </c>
      <c r="Y14">
        <v>4.1399999999999997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4.1399999999999997</v>
      </c>
      <c r="AU14" t="s">
        <v>3</v>
      </c>
      <c r="AV14">
        <v>0</v>
      </c>
      <c r="AW14">
        <v>2</v>
      </c>
      <c r="AX14">
        <v>109179169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4.1399999999999997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4.1399999999999997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109178918</v>
      </c>
      <c r="C15">
        <v>109179171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743550347</v>
      </c>
      <c r="Y15">
        <v>4.0824000000000007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3.78</v>
      </c>
      <c r="AU15" t="s">
        <v>91</v>
      </c>
      <c r="AV15">
        <v>1</v>
      </c>
      <c r="AW15">
        <v>2</v>
      </c>
      <c r="AX15">
        <v>109179174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4.0824000000000007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63.234000000000002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109178918</v>
      </c>
      <c r="C16">
        <v>109179171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868395144</v>
      </c>
      <c r="Y16">
        <v>2.7216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2.52</v>
      </c>
      <c r="AU16" t="s">
        <v>91</v>
      </c>
      <c r="AV16">
        <v>1</v>
      </c>
      <c r="AW16">
        <v>2</v>
      </c>
      <c r="AX16">
        <v>109179175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2.7216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24.9588</v>
      </c>
      <c r="DC16">
        <f t="shared" si="4"/>
        <v>0</v>
      </c>
    </row>
    <row r="17" spans="1:107" x14ac:dyDescent="0.2">
      <c r="A17">
        <f>ROW(Source!A103)</f>
        <v>103</v>
      </c>
      <c r="B17">
        <v>109178916</v>
      </c>
      <c r="C17">
        <v>109179171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743550347</v>
      </c>
      <c r="Y17">
        <v>4.0824000000000007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3.78</v>
      </c>
      <c r="AU17" t="s">
        <v>91</v>
      </c>
      <c r="AV17">
        <v>1</v>
      </c>
      <c r="AW17">
        <v>2</v>
      </c>
      <c r="AX17">
        <v>109179174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4.0824000000000007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63.234000000000002</v>
      </c>
      <c r="DC17">
        <f t="shared" si="4"/>
        <v>0</v>
      </c>
    </row>
    <row r="18" spans="1:107" x14ac:dyDescent="0.2">
      <c r="A18">
        <f>ROW(Source!A103)</f>
        <v>103</v>
      </c>
      <c r="B18">
        <v>109178916</v>
      </c>
      <c r="C18">
        <v>109179171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868395144</v>
      </c>
      <c r="Y18">
        <v>2.7216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2.52</v>
      </c>
      <c r="AU18" t="s">
        <v>91</v>
      </c>
      <c r="AV18">
        <v>1</v>
      </c>
      <c r="AW18">
        <v>2</v>
      </c>
      <c r="AX18">
        <v>109179175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2.7216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24.9588</v>
      </c>
      <c r="DC18">
        <f t="shared" si="4"/>
        <v>0</v>
      </c>
    </row>
    <row r="19" spans="1:107" x14ac:dyDescent="0.2">
      <c r="A19">
        <f>ROW(Source!A104)</f>
        <v>104</v>
      </c>
      <c r="B19">
        <v>109178918</v>
      </c>
      <c r="C19">
        <v>109179176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91</v>
      </c>
      <c r="AV19">
        <v>1</v>
      </c>
      <c r="AW19">
        <v>2</v>
      </c>
      <c r="AX19">
        <v>109179179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109178918</v>
      </c>
      <c r="C20">
        <v>109179176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91</v>
      </c>
      <c r="AV20">
        <v>1</v>
      </c>
      <c r="AW20">
        <v>2</v>
      </c>
      <c r="AX20">
        <v>109179180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109178916</v>
      </c>
      <c r="C21">
        <v>109179176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91</v>
      </c>
      <c r="AV21">
        <v>1</v>
      </c>
      <c r="AW21">
        <v>2</v>
      </c>
      <c r="AX21">
        <v>109179179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109178916</v>
      </c>
      <c r="C22">
        <v>109179176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91</v>
      </c>
      <c r="AV22">
        <v>1</v>
      </c>
      <c r="AW22">
        <v>2</v>
      </c>
      <c r="AX22">
        <v>109179180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109178918</v>
      </c>
      <c r="C23">
        <v>109179181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91</v>
      </c>
      <c r="AV23">
        <v>1</v>
      </c>
      <c r="AW23">
        <v>2</v>
      </c>
      <c r="AX23">
        <v>109179184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109178918</v>
      </c>
      <c r="C24">
        <v>109179181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91</v>
      </c>
      <c r="AV24">
        <v>1</v>
      </c>
      <c r="AW24">
        <v>2</v>
      </c>
      <c r="AX24">
        <v>109179185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109178916</v>
      </c>
      <c r="C25">
        <v>109179181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91</v>
      </c>
      <c r="AV25">
        <v>1</v>
      </c>
      <c r="AW25">
        <v>2</v>
      </c>
      <c r="AX25">
        <v>109179184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109178916</v>
      </c>
      <c r="C26">
        <v>109179181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91</v>
      </c>
      <c r="AV26">
        <v>1</v>
      </c>
      <c r="AW26">
        <v>2</v>
      </c>
      <c r="AX26">
        <v>109179185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109178918</v>
      </c>
      <c r="C27">
        <v>109179186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91</v>
      </c>
      <c r="AV27">
        <v>1</v>
      </c>
      <c r="AW27">
        <v>2</v>
      </c>
      <c r="AX27">
        <v>109179189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109178918</v>
      </c>
      <c r="C28">
        <v>109179186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91</v>
      </c>
      <c r="AV28">
        <v>1</v>
      </c>
      <c r="AW28">
        <v>2</v>
      </c>
      <c r="AX28">
        <v>109179190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109178916</v>
      </c>
      <c r="C29">
        <v>109179186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91</v>
      </c>
      <c r="AV29">
        <v>1</v>
      </c>
      <c r="AW29">
        <v>2</v>
      </c>
      <c r="AX29">
        <v>109179189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109178916</v>
      </c>
      <c r="C30">
        <v>109179186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91</v>
      </c>
      <c r="AV30">
        <v>1</v>
      </c>
      <c r="AW30">
        <v>2</v>
      </c>
      <c r="AX30">
        <v>109179190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109178918</v>
      </c>
      <c r="C31">
        <v>109179191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91</v>
      </c>
      <c r="AV31">
        <v>1</v>
      </c>
      <c r="AW31">
        <v>2</v>
      </c>
      <c r="AX31">
        <v>109179194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109178918</v>
      </c>
      <c r="C32">
        <v>109179191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91</v>
      </c>
      <c r="AV32">
        <v>1</v>
      </c>
      <c r="AW32">
        <v>2</v>
      </c>
      <c r="AX32">
        <v>109179195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109178916</v>
      </c>
      <c r="C33">
        <v>109179191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91</v>
      </c>
      <c r="AV33">
        <v>1</v>
      </c>
      <c r="AW33">
        <v>2</v>
      </c>
      <c r="AX33">
        <v>109179194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109178916</v>
      </c>
      <c r="C34">
        <v>109179191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91</v>
      </c>
      <c r="AV34">
        <v>1</v>
      </c>
      <c r="AW34">
        <v>2</v>
      </c>
      <c r="AX34">
        <v>109179195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109178918</v>
      </c>
      <c r="C35">
        <v>109179196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91</v>
      </c>
      <c r="AV35">
        <v>1</v>
      </c>
      <c r="AW35">
        <v>2</v>
      </c>
      <c r="AX35">
        <v>109179199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109178918</v>
      </c>
      <c r="C36">
        <v>109179196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91</v>
      </c>
      <c r="AV36">
        <v>1</v>
      </c>
      <c r="AW36">
        <v>2</v>
      </c>
      <c r="AX36">
        <v>109179200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109178916</v>
      </c>
      <c r="C37">
        <v>109179196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91</v>
      </c>
      <c r="AV37">
        <v>1</v>
      </c>
      <c r="AW37">
        <v>2</v>
      </c>
      <c r="AX37">
        <v>109179199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109178916</v>
      </c>
      <c r="C38">
        <v>109179196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91</v>
      </c>
      <c r="AV38">
        <v>1</v>
      </c>
      <c r="AW38">
        <v>2</v>
      </c>
      <c r="AX38">
        <v>109179200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109179163</v>
      </c>
      <c r="C1">
        <v>109179155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21.5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29.025000000000002</v>
      </c>
      <c r="AH1">
        <v>2</v>
      </c>
      <c r="AI1">
        <v>109179156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109179164</v>
      </c>
      <c r="C2">
        <v>109179155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X2">
        <v>3.3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4.4550000000000001</v>
      </c>
      <c r="AH2">
        <v>2</v>
      </c>
      <c r="AI2">
        <v>109179157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109179165</v>
      </c>
      <c r="C3">
        <v>109179155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3.3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4.4550000000000001</v>
      </c>
      <c r="AH3">
        <v>2</v>
      </c>
      <c r="AI3">
        <v>109179158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109179166</v>
      </c>
      <c r="C4">
        <v>109179155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0.98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1.323</v>
      </c>
      <c r="AH4">
        <v>2</v>
      </c>
      <c r="AI4">
        <v>109179159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109179167</v>
      </c>
      <c r="C5">
        <v>109179155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X5">
        <v>10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</v>
      </c>
      <c r="AH5">
        <v>2</v>
      </c>
      <c r="AI5">
        <v>109179160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109179168</v>
      </c>
      <c r="C6">
        <v>109179155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X6">
        <v>7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7</v>
      </c>
      <c r="AH6">
        <v>2</v>
      </c>
      <c r="AI6">
        <v>109179161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109179169</v>
      </c>
      <c r="C7">
        <v>109179155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X7">
        <v>4.1399999999999997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4.1399999999999997</v>
      </c>
      <c r="AH7">
        <v>2</v>
      </c>
      <c r="AI7">
        <v>109179162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109179163</v>
      </c>
      <c r="C8">
        <v>109179155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X8">
        <v>21.5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20</v>
      </c>
      <c r="AG8">
        <v>29.025000000000002</v>
      </c>
      <c r="AH8">
        <v>2</v>
      </c>
      <c r="AI8">
        <v>109179156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109179164</v>
      </c>
      <c r="C9">
        <v>109179155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X9">
        <v>3.3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20</v>
      </c>
      <c r="AG9">
        <v>4.4550000000000001</v>
      </c>
      <c r="AH9">
        <v>2</v>
      </c>
      <c r="AI9">
        <v>109179157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109179165</v>
      </c>
      <c r="C10">
        <v>109179155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X10">
        <v>3.3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4.4550000000000001</v>
      </c>
      <c r="AH10">
        <v>2</v>
      </c>
      <c r="AI10">
        <v>109179158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109179166</v>
      </c>
      <c r="C11">
        <v>109179155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X11">
        <v>0.98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1.323</v>
      </c>
      <c r="AH11">
        <v>2</v>
      </c>
      <c r="AI11">
        <v>109179159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109179167</v>
      </c>
      <c r="C12">
        <v>109179155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X12">
        <v>10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10</v>
      </c>
      <c r="AH12">
        <v>2</v>
      </c>
      <c r="AI12">
        <v>109179160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109179168</v>
      </c>
      <c r="C13">
        <v>109179155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X13">
        <v>7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</v>
      </c>
      <c r="AH13">
        <v>2</v>
      </c>
      <c r="AI13">
        <v>109179161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109179169</v>
      </c>
      <c r="C14">
        <v>109179155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X14">
        <v>4.1399999999999997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4.1399999999999997</v>
      </c>
      <c r="AH14">
        <v>2</v>
      </c>
      <c r="AI14">
        <v>109179162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109179174</v>
      </c>
      <c r="C15">
        <v>109179171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X15">
        <v>3.78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91</v>
      </c>
      <c r="AG15">
        <v>4.0824000000000007</v>
      </c>
      <c r="AH15">
        <v>2</v>
      </c>
      <c r="AI15">
        <v>109179172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109179175</v>
      </c>
      <c r="C16">
        <v>109179171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2.52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91</v>
      </c>
      <c r="AG16">
        <v>2.7216</v>
      </c>
      <c r="AH16">
        <v>2</v>
      </c>
      <c r="AI16">
        <v>109179173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109179174</v>
      </c>
      <c r="C17">
        <v>109179171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3.78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91</v>
      </c>
      <c r="AG17">
        <v>4.0824000000000007</v>
      </c>
      <c r="AH17">
        <v>2</v>
      </c>
      <c r="AI17">
        <v>109179172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109179175</v>
      </c>
      <c r="C18">
        <v>109179171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X18">
        <v>2.52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91</v>
      </c>
      <c r="AG18">
        <v>2.7216</v>
      </c>
      <c r="AH18">
        <v>2</v>
      </c>
      <c r="AI18">
        <v>109179173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109179179</v>
      </c>
      <c r="C19">
        <v>109179176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91</v>
      </c>
      <c r="AG19">
        <v>6.998400000000002</v>
      </c>
      <c r="AH19">
        <v>2</v>
      </c>
      <c r="AI19">
        <v>109179177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109179180</v>
      </c>
      <c r="C20">
        <v>109179176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91</v>
      </c>
      <c r="AG20">
        <v>6.998400000000002</v>
      </c>
      <c r="AH20">
        <v>2</v>
      </c>
      <c r="AI20">
        <v>109179178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109179179</v>
      </c>
      <c r="C21">
        <v>109179176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91</v>
      </c>
      <c r="AG21">
        <v>6.998400000000002</v>
      </c>
      <c r="AH21">
        <v>2</v>
      </c>
      <c r="AI21">
        <v>109179177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109179180</v>
      </c>
      <c r="C22">
        <v>109179176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91</v>
      </c>
      <c r="AG22">
        <v>6.998400000000002</v>
      </c>
      <c r="AH22">
        <v>2</v>
      </c>
      <c r="AI22">
        <v>109179178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109179184</v>
      </c>
      <c r="C23">
        <v>109179181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91</v>
      </c>
      <c r="AG23">
        <v>0.87480000000000024</v>
      </c>
      <c r="AH23">
        <v>2</v>
      </c>
      <c r="AI23">
        <v>109179182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109179185</v>
      </c>
      <c r="C24">
        <v>109179181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91</v>
      </c>
      <c r="AG24">
        <v>0.87480000000000024</v>
      </c>
      <c r="AH24">
        <v>2</v>
      </c>
      <c r="AI24">
        <v>109179183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109179184</v>
      </c>
      <c r="C25">
        <v>109179181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91</v>
      </c>
      <c r="AG25">
        <v>0.87480000000000024</v>
      </c>
      <c r="AH25">
        <v>2</v>
      </c>
      <c r="AI25">
        <v>109179182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109179185</v>
      </c>
      <c r="C26">
        <v>109179181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91</v>
      </c>
      <c r="AG26">
        <v>0.87480000000000024</v>
      </c>
      <c r="AH26">
        <v>2</v>
      </c>
      <c r="AI26">
        <v>109179183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109179189</v>
      </c>
      <c r="C27">
        <v>109179186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91</v>
      </c>
      <c r="AG27">
        <v>0.87480000000000024</v>
      </c>
      <c r="AH27">
        <v>2</v>
      </c>
      <c r="AI27">
        <v>109179187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109179190</v>
      </c>
      <c r="C28">
        <v>109179186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91</v>
      </c>
      <c r="AG28">
        <v>0.87480000000000024</v>
      </c>
      <c r="AH28">
        <v>2</v>
      </c>
      <c r="AI28">
        <v>109179188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109179189</v>
      </c>
      <c r="C29">
        <v>109179186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91</v>
      </c>
      <c r="AG29">
        <v>0.87480000000000024</v>
      </c>
      <c r="AH29">
        <v>2</v>
      </c>
      <c r="AI29">
        <v>109179187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109179190</v>
      </c>
      <c r="C30">
        <v>109179186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91</v>
      </c>
      <c r="AG30">
        <v>0.87480000000000024</v>
      </c>
      <c r="AH30">
        <v>2</v>
      </c>
      <c r="AI30">
        <v>109179188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109179194</v>
      </c>
      <c r="C31">
        <v>109179191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91</v>
      </c>
      <c r="AG31">
        <v>1.0476000000000001</v>
      </c>
      <c r="AH31">
        <v>2</v>
      </c>
      <c r="AI31">
        <v>109179192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109179195</v>
      </c>
      <c r="C32">
        <v>109179191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91</v>
      </c>
      <c r="AG32">
        <v>1.5768</v>
      </c>
      <c r="AH32">
        <v>2</v>
      </c>
      <c r="AI32">
        <v>109179193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109179194</v>
      </c>
      <c r="C33">
        <v>109179191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91</v>
      </c>
      <c r="AG33">
        <v>1.0476000000000001</v>
      </c>
      <c r="AH33">
        <v>2</v>
      </c>
      <c r="AI33">
        <v>109179192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109179195</v>
      </c>
      <c r="C34">
        <v>109179191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91</v>
      </c>
      <c r="AG34">
        <v>1.5768</v>
      </c>
      <c r="AH34">
        <v>2</v>
      </c>
      <c r="AI34">
        <v>109179193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109179199</v>
      </c>
      <c r="C35">
        <v>109179196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91</v>
      </c>
      <c r="AG35">
        <v>3.1536</v>
      </c>
      <c r="AH35">
        <v>2</v>
      </c>
      <c r="AI35">
        <v>109179197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109179200</v>
      </c>
      <c r="C36">
        <v>109179196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91</v>
      </c>
      <c r="AG36">
        <v>4.7196000000000007</v>
      </c>
      <c r="AH36">
        <v>2</v>
      </c>
      <c r="AI36">
        <v>109179198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109179199</v>
      </c>
      <c r="C37">
        <v>109179196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91</v>
      </c>
      <c r="AG37">
        <v>3.1536</v>
      </c>
      <c r="AH37">
        <v>2</v>
      </c>
      <c r="AI37">
        <v>109179197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109179200</v>
      </c>
      <c r="C38">
        <v>109179196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91</v>
      </c>
      <c r="AG38">
        <v>4.7196000000000007</v>
      </c>
      <c r="AH38">
        <v>2</v>
      </c>
      <c r="AI38">
        <v>109179198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2022-04-19T11:48:02Z</dcterms:created>
  <dcterms:modified xsi:type="dcterms:W3CDTF">2022-04-19T11:48:32Z</dcterms:modified>
</cp:coreProperties>
</file>